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730" windowHeight="9270"/>
  </bookViews>
  <sheets>
    <sheet name="Anexo A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3" i="3" l="1"/>
  <c r="A13" i="3"/>
  <c r="H85" i="1" l="1"/>
  <c r="J85" i="1" s="1"/>
  <c r="H84" i="1"/>
  <c r="J84" i="1" s="1"/>
  <c r="H83" i="1"/>
  <c r="J83" i="1" s="1"/>
  <c r="H82" i="1"/>
  <c r="J82" i="1" s="1"/>
  <c r="H81" i="1"/>
  <c r="J81" i="1" s="1"/>
  <c r="H80" i="1"/>
  <c r="J80" i="1" s="1"/>
  <c r="H79" i="1"/>
  <c r="J79" i="1" s="1"/>
  <c r="H78" i="1"/>
  <c r="J78" i="1" s="1"/>
  <c r="H77" i="1"/>
  <c r="J77" i="1" s="1"/>
  <c r="H76" i="1"/>
  <c r="J76" i="1" s="1"/>
  <c r="H69" i="1"/>
  <c r="J69" i="1" s="1"/>
  <c r="H68" i="1"/>
  <c r="J68" i="1" s="1"/>
  <c r="H67" i="1"/>
  <c r="J67" i="1" s="1"/>
  <c r="H66" i="1"/>
  <c r="J66" i="1" s="1"/>
  <c r="H65" i="1"/>
  <c r="J65" i="1" s="1"/>
  <c r="H64" i="1"/>
  <c r="J64" i="1" s="1"/>
  <c r="H63" i="1"/>
  <c r="J63" i="1" s="1"/>
  <c r="H62" i="1"/>
  <c r="J62" i="1" s="1"/>
  <c r="H61" i="1"/>
  <c r="J61" i="1" s="1"/>
  <c r="H60" i="1"/>
  <c r="J60" i="1" s="1"/>
  <c r="K50" i="1"/>
  <c r="G50" i="1"/>
  <c r="J49" i="1"/>
  <c r="L49" i="1" s="1"/>
  <c r="F49" i="1"/>
  <c r="H49" i="1" s="1"/>
  <c r="J48" i="1"/>
  <c r="L48" i="1" s="1"/>
  <c r="F48" i="1"/>
  <c r="H48" i="1" s="1"/>
  <c r="J47" i="1"/>
  <c r="L47" i="1" s="1"/>
  <c r="F47" i="1"/>
  <c r="H47" i="1" s="1"/>
  <c r="J46" i="1"/>
  <c r="L46" i="1" s="1"/>
  <c r="F46" i="1"/>
  <c r="H46" i="1" s="1"/>
  <c r="J45" i="1"/>
  <c r="L45" i="1" s="1"/>
  <c r="F45" i="1"/>
  <c r="H45" i="1" s="1"/>
  <c r="J44" i="1"/>
  <c r="L44" i="1" s="1"/>
  <c r="F44" i="1"/>
  <c r="H44" i="1" s="1"/>
  <c r="J43" i="1"/>
  <c r="L43" i="1" s="1"/>
  <c r="F43" i="1"/>
  <c r="H43" i="1" s="1"/>
  <c r="J42" i="1"/>
  <c r="L42" i="1" s="1"/>
  <c r="F42" i="1"/>
  <c r="H42" i="1" s="1"/>
  <c r="J41" i="1"/>
  <c r="L41" i="1" s="1"/>
  <c r="F41" i="1"/>
  <c r="H41" i="1" s="1"/>
  <c r="J40" i="1"/>
  <c r="L40" i="1" s="1"/>
  <c r="F40" i="1"/>
  <c r="H40" i="1" s="1"/>
  <c r="J39" i="1"/>
  <c r="L39" i="1" s="1"/>
  <c r="F39" i="1"/>
  <c r="H39" i="1" s="1"/>
  <c r="J38" i="1"/>
  <c r="L38" i="1" s="1"/>
  <c r="F38" i="1"/>
  <c r="H38" i="1" s="1"/>
  <c r="J37" i="1"/>
  <c r="L37" i="1" s="1"/>
  <c r="F37" i="1"/>
  <c r="H37" i="1" s="1"/>
  <c r="J36" i="1"/>
  <c r="L36" i="1" s="1"/>
  <c r="F36" i="1"/>
  <c r="H36" i="1" s="1"/>
  <c r="J35" i="1"/>
  <c r="L35" i="1" s="1"/>
  <c r="F35" i="1"/>
  <c r="H35" i="1" s="1"/>
  <c r="J34" i="1"/>
  <c r="L34" i="1" s="1"/>
  <c r="F34" i="1"/>
  <c r="H34" i="1" s="1"/>
  <c r="J33" i="1"/>
  <c r="L33" i="1" s="1"/>
  <c r="F33" i="1"/>
  <c r="H33" i="1" s="1"/>
  <c r="J32" i="1"/>
  <c r="L32" i="1" s="1"/>
  <c r="F32" i="1"/>
  <c r="H32" i="1" s="1"/>
  <c r="J31" i="1"/>
  <c r="L31" i="1" s="1"/>
  <c r="F31" i="1"/>
  <c r="H31" i="1" s="1"/>
  <c r="J30" i="1"/>
  <c r="L30" i="1" s="1"/>
  <c r="F30" i="1"/>
  <c r="H30" i="1" s="1"/>
  <c r="J29" i="1"/>
  <c r="L29" i="1" s="1"/>
  <c r="F29" i="1"/>
  <c r="H29" i="1" s="1"/>
  <c r="J28" i="1"/>
  <c r="L28" i="1" s="1"/>
  <c r="F28" i="1"/>
  <c r="H28" i="1" s="1"/>
  <c r="J27" i="1"/>
  <c r="L27" i="1" s="1"/>
  <c r="F27" i="1"/>
  <c r="H27" i="1" s="1"/>
  <c r="J26" i="1"/>
  <c r="L26" i="1" s="1"/>
  <c r="F26" i="1"/>
  <c r="H26" i="1" s="1"/>
  <c r="J25" i="1"/>
  <c r="L25" i="1" s="1"/>
  <c r="F25" i="1"/>
  <c r="H25" i="1" s="1"/>
  <c r="J24" i="1"/>
  <c r="L24" i="1" s="1"/>
  <c r="F24" i="1"/>
  <c r="H24" i="1" s="1"/>
  <c r="J23" i="1"/>
  <c r="L23" i="1" s="1"/>
  <c r="F23" i="1"/>
  <c r="H23" i="1" s="1"/>
  <c r="J22" i="1"/>
  <c r="L22" i="1" s="1"/>
  <c r="F22" i="1"/>
  <c r="H22" i="1" s="1"/>
  <c r="J21" i="1"/>
  <c r="L21" i="1" s="1"/>
  <c r="F21" i="1"/>
  <c r="H21" i="1" s="1"/>
  <c r="J20" i="1"/>
  <c r="L20" i="1" s="1"/>
  <c r="F20" i="1"/>
  <c r="H20" i="1" s="1"/>
  <c r="J19" i="1"/>
  <c r="L19" i="1" s="1"/>
  <c r="F19" i="1"/>
  <c r="H19" i="1" s="1"/>
  <c r="J18" i="1"/>
  <c r="L18" i="1" s="1"/>
  <c r="F18" i="1"/>
  <c r="H18" i="1" s="1"/>
  <c r="J17" i="1"/>
  <c r="L17" i="1" s="1"/>
  <c r="F17" i="1"/>
  <c r="H17" i="1" s="1"/>
  <c r="J16" i="1"/>
  <c r="L16" i="1" s="1"/>
  <c r="F16" i="1"/>
  <c r="H16" i="1" s="1"/>
  <c r="J15" i="1"/>
  <c r="L15" i="1" s="1"/>
  <c r="F15" i="1"/>
  <c r="H15" i="1" s="1"/>
  <c r="J14" i="1"/>
  <c r="L14" i="1" s="1"/>
  <c r="F14" i="1"/>
  <c r="H14" i="1" s="1"/>
  <c r="J13" i="1"/>
  <c r="L13" i="1" s="1"/>
  <c r="F13" i="1"/>
  <c r="H13" i="1" s="1"/>
  <c r="J12" i="1"/>
  <c r="L12" i="1" s="1"/>
  <c r="F12" i="1"/>
  <c r="H12" i="1" s="1"/>
  <c r="J11" i="1"/>
  <c r="F11" i="1"/>
  <c r="H11" i="1" s="1"/>
  <c r="J86" i="1" l="1"/>
  <c r="J70" i="1"/>
  <c r="J50" i="1"/>
  <c r="H50" i="1"/>
  <c r="F50" i="1"/>
  <c r="L11" i="1"/>
  <c r="L50" i="1" s="1"/>
  <c r="L52" i="1" l="1"/>
  <c r="J72" i="1"/>
</calcChain>
</file>

<file path=xl/sharedStrings.xml><?xml version="1.0" encoding="utf-8"?>
<sst xmlns="http://schemas.openxmlformats.org/spreadsheetml/2006/main" count="170" uniqueCount="130">
  <si>
    <t>Formulario 3:  Oferta Economica</t>
  </si>
  <si>
    <t>LLAMADO Nº 03/2018</t>
  </si>
  <si>
    <t>EMPRESA (RAZON SOCIAL): _____________________</t>
  </si>
  <si>
    <r>
      <t xml:space="preserve">El/Los que suscriben, en representación de </t>
    </r>
    <r>
      <rPr>
        <b/>
        <sz val="11"/>
        <color theme="1"/>
        <rFont val="Calibri"/>
        <family val="2"/>
        <scheme val="minor"/>
      </rPr>
      <t>[IDENTIFICAR OFERENTE]</t>
    </r>
    <r>
      <rPr>
        <sz val="11"/>
        <color theme="1"/>
        <rFont val="Calibri"/>
        <family val="2"/>
        <scheme val="minor"/>
      </rPr>
      <t xml:space="preserve"> DECLARO/DECLARAMOS BAJO JURAMENTO que el Objeto del presente Llamado se ejecutará de acuerdo con el siguiente listado:</t>
    </r>
  </si>
  <si>
    <t>EQUIPAMIENTO</t>
  </si>
  <si>
    <t>Item</t>
  </si>
  <si>
    <t xml:space="preserve">Equipo </t>
  </si>
  <si>
    <t>Código Equipo</t>
  </si>
  <si>
    <t xml:space="preserve">Cantidad </t>
  </si>
  <si>
    <t>Modalidad DAP (Dolares)</t>
  </si>
  <si>
    <t>Modalidad Plaza (Pesos)</t>
  </si>
  <si>
    <t>Precio unitario del bien</t>
  </si>
  <si>
    <t>Precio  total sin impuestos</t>
  </si>
  <si>
    <t>*Todos los gastos e impuestos establecidos en la clausula 25.2 I - de la seccion 2.</t>
  </si>
  <si>
    <t xml:space="preserve">Precio total final  impuestos incluidos </t>
  </si>
  <si>
    <t>impuestos</t>
  </si>
  <si>
    <t>3 = 1 * 2</t>
  </si>
  <si>
    <t xml:space="preserve">5= 3 + 4 </t>
  </si>
  <si>
    <t>7 = 1 * 6</t>
  </si>
  <si>
    <t>9 = 7 + 8</t>
  </si>
  <si>
    <t>Autoclave de sobremesa con impresora (en gabinete dental)</t>
  </si>
  <si>
    <t>BI.CE002</t>
  </si>
  <si>
    <t>Bastidor almacenaje 36 cestas s1000, 195x60x215 cm</t>
  </si>
  <si>
    <t>GF.XX019</t>
  </si>
  <si>
    <t>Carro de carga y descarga</t>
  </si>
  <si>
    <t>BI.CE004</t>
  </si>
  <si>
    <t>Carro de tranfer, Lavadora / desinfectadora</t>
  </si>
  <si>
    <t>MC.CE005</t>
  </si>
  <si>
    <t>Carro de transporte de instrumental usado</t>
  </si>
  <si>
    <t>MC.CE009</t>
  </si>
  <si>
    <t xml:space="preserve">Carro de transporte de racks </t>
  </si>
  <si>
    <t>MC.CE006</t>
  </si>
  <si>
    <t>Carro de transporte hermético.</t>
  </si>
  <si>
    <t>GF.CE008</t>
  </si>
  <si>
    <t xml:space="preserve">Carro móvil porta cestas </t>
  </si>
  <si>
    <t>MC.CE059</t>
  </si>
  <si>
    <t xml:space="preserve">Carro soporte rollos y papel </t>
  </si>
  <si>
    <t>GF.CE011</t>
  </si>
  <si>
    <t>Carro transporte varilla 2 estantes</t>
  </si>
  <si>
    <t>GF.CE007</t>
  </si>
  <si>
    <t>Carro transporte, 2 estantes</t>
  </si>
  <si>
    <t>MC.CE013</t>
  </si>
  <si>
    <t xml:space="preserve">Central dosificadora de detergentes 4 bombas </t>
  </si>
  <si>
    <t>GE.CE014</t>
  </si>
  <si>
    <t>Cesta carga apilable s1000, 58x29x14 cm</t>
  </si>
  <si>
    <t>GF.XX015</t>
  </si>
  <si>
    <t>Cesta carga apilable s1000, 58x29x28 cm</t>
  </si>
  <si>
    <t>GF.XX016</t>
  </si>
  <si>
    <t xml:space="preserve">Cestas de carga para esterilizadores </t>
  </si>
  <si>
    <t>BI.CE017</t>
  </si>
  <si>
    <t>Cestillos de lavado DIN 1/1</t>
  </si>
  <si>
    <t>GE.CE018</t>
  </si>
  <si>
    <t xml:space="preserve">Compresor de aire insonorizado. </t>
  </si>
  <si>
    <t>BI.CE019</t>
  </si>
  <si>
    <t>Condensador de vapor</t>
  </si>
  <si>
    <t>BI.CE020</t>
  </si>
  <si>
    <t>Conjunto de montantes y dinteles</t>
  </si>
  <si>
    <t>BI.CE021</t>
  </si>
  <si>
    <t>Dintel superior e inferior zona de carga (II)</t>
  </si>
  <si>
    <t>Estantería alta varilla 4 niveles, 100x50x200 cm</t>
  </si>
  <si>
    <t>GF.XX030</t>
  </si>
  <si>
    <t>Esterilizador con generador de vapor, dos puertas, 500 l</t>
  </si>
  <si>
    <t>BI.CE032</t>
  </si>
  <si>
    <t xml:space="preserve">Impresora térmica Touch Screen en lavadoras </t>
  </si>
  <si>
    <t>GE.XX048</t>
  </si>
  <si>
    <t xml:space="preserve">Kit de accesorios de instalación de esterilización </t>
  </si>
  <si>
    <t>BI.CE037</t>
  </si>
  <si>
    <t xml:space="preserve">Lámpara lupa con anclaje a mesa y conexión a red </t>
  </si>
  <si>
    <t>GF.CE029</t>
  </si>
  <si>
    <t>Lavadora termodesinfectadora 2 puertas</t>
  </si>
  <si>
    <t>BI.CE039</t>
  </si>
  <si>
    <t>Limpiador, ultrasonidos</t>
  </si>
  <si>
    <t>BI.CE040</t>
  </si>
  <si>
    <t>Mesa clasificación textil, 180x88x90 cm</t>
  </si>
  <si>
    <t>GF.CE043</t>
  </si>
  <si>
    <t>GF.CE044</t>
  </si>
  <si>
    <t>GF.CE045</t>
  </si>
  <si>
    <t>Panelado lateral condensador de vapor</t>
  </si>
  <si>
    <t>BI.CE049</t>
  </si>
  <si>
    <t>Pistola de presión aire / agua</t>
  </si>
  <si>
    <t>GF.CE055</t>
  </si>
  <si>
    <t>Plataforma de carga</t>
  </si>
  <si>
    <t>BI.CE056</t>
  </si>
  <si>
    <t>Puerta acceso mantenimiento de 650 mm</t>
  </si>
  <si>
    <t>BI.CE057</t>
  </si>
  <si>
    <t xml:space="preserve">Rack  Lavadora / desinfectadora </t>
  </si>
  <si>
    <t>BI.XX058</t>
  </si>
  <si>
    <t xml:space="preserve">Rack material de anestesia </t>
  </si>
  <si>
    <t>BI.XX072</t>
  </si>
  <si>
    <t xml:space="preserve">Soldadora de bolsas </t>
  </si>
  <si>
    <t>BI.CE067</t>
  </si>
  <si>
    <t>Soporte corte bolsas envasado</t>
  </si>
  <si>
    <t>GF.CE068</t>
  </si>
  <si>
    <t>Subtotal equipamiento por moneda</t>
  </si>
  <si>
    <t>Tipo de cambio</t>
  </si>
  <si>
    <t>Subtotal equipamiento en pesos equivalentes</t>
  </si>
  <si>
    <r>
      <rPr>
        <sz val="10"/>
        <rFont val="Arial"/>
        <family val="2"/>
      </rPr>
      <t>*</t>
    </r>
    <r>
      <rPr>
        <sz val="10"/>
        <rFont val="Calibri"/>
        <family val="2"/>
      </rPr>
      <t xml:space="preserve">² </t>
    </r>
    <r>
      <rPr>
        <sz val="9"/>
        <rFont val="Arial"/>
        <family val="2"/>
      </rPr>
      <t>Equipo de tratamiento de agua: este costo no esta incluido en el precio de referencia de la Sección 2 - Cláusula 49</t>
    </r>
  </si>
  <si>
    <t xml:space="preserve">MANTENIMIENTO </t>
  </si>
  <si>
    <t>Serivicio de mantenimiento con repuesto</t>
  </si>
  <si>
    <t>Cantidad</t>
  </si>
  <si>
    <t>Unidad</t>
  </si>
  <si>
    <t>Precio mensual</t>
  </si>
  <si>
    <t>Precio  anual sin impuestos</t>
  </si>
  <si>
    <t>Impuestos</t>
  </si>
  <si>
    <t>Precio total final  impuestos incluidos</t>
  </si>
  <si>
    <t>Año 1</t>
  </si>
  <si>
    <t>mes</t>
  </si>
  <si>
    <t>Año 2</t>
  </si>
  <si>
    <t>Año 3</t>
  </si>
  <si>
    <t>Año 4</t>
  </si>
  <si>
    <t>Año 5</t>
  </si>
  <si>
    <t>Año 6</t>
  </si>
  <si>
    <t>Año 7</t>
  </si>
  <si>
    <t>Año 8</t>
  </si>
  <si>
    <t>Año 9</t>
  </si>
  <si>
    <t>Año 10</t>
  </si>
  <si>
    <t>Total Servicio de mantenimiento con repuestos</t>
  </si>
  <si>
    <t>Total lote 1. Esterilización en pesos equivalentes (Total Equipamiento + Total Mantenimiento con repuesto)</t>
  </si>
  <si>
    <t>Cotizacion opcional obligatoria: Mantenimiento sin repuesto</t>
  </si>
  <si>
    <t>Total servicio de mantenimiento sin repuestos</t>
  </si>
  <si>
    <t>** el servicio de mantenimiento se debera cotizar a valores basicos</t>
  </si>
  <si>
    <t xml:space="preserve">Firma del representante legal </t>
  </si>
  <si>
    <t>*** Este formulario deberá ser completado y firmado por el Representante Legal como se indica en la Sección 1 cláusula 26 Requisitos Formales de las Ofertas-</t>
  </si>
  <si>
    <r>
      <t xml:space="preserve">Mesa de preparación y envasado. </t>
    </r>
    <r>
      <rPr>
        <b/>
        <sz val="10"/>
        <rFont val="Calibri"/>
        <family val="2"/>
        <scheme val="minor"/>
      </rPr>
      <t>Aprox. 8 m/l (metro lineal)</t>
    </r>
  </si>
  <si>
    <r>
      <t xml:space="preserve">Mesa de trabajo mural acero inox. </t>
    </r>
    <r>
      <rPr>
        <b/>
        <sz val="10"/>
        <rFont val="Calibri"/>
        <family val="2"/>
        <scheme val="minor"/>
      </rPr>
      <t>5.5 m/l (metro lineal)</t>
    </r>
  </si>
  <si>
    <t>Equipo para tratamiento de agua*²</t>
  </si>
  <si>
    <t>4**</t>
  </si>
  <si>
    <t>Anexo A.</t>
  </si>
  <si>
    <t xml:space="preserve">** En el caso de cotizar DAP se debera presentar Anexo 3. b y la columna G deberá deberá coincidir con el total del formulario de dicho Anexo </t>
  </si>
  <si>
    <r>
      <rPr>
        <b/>
        <sz val="10"/>
        <rFont val="Arial"/>
        <family val="2"/>
      </rPr>
      <t>*</t>
    </r>
    <r>
      <rPr>
        <b/>
        <sz val="10"/>
        <rFont val="Calibri"/>
        <family val="2"/>
      </rPr>
      <t xml:space="preserve"> Se debera rellenar en la  columna G </t>
    </r>
    <r>
      <rPr>
        <b/>
        <sz val="9"/>
        <rFont val="Arial"/>
        <family val="2"/>
      </rPr>
      <t>todos los aranceles e impuestos que sean incluidos en el DUA de importación (IVA, TSA, TGA, Extraordinario, Anticipo, etc) a efectos meramente comparativos con los precios de plaza.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</si>
</sst>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€_-;\-* #,##0.00\ _€_-;_-* &quot;-&quot;??\ _€_-;_-@_-"/>
    <numFmt numFmtId="164" formatCode="[$USD]\ #,##0.00_);\([$USD]\ #,##0.00\)"/>
    <numFmt numFmtId="165" formatCode="[$$-2C0A]\ #,##0.00;[$$-2C0A]\ \-#,##0.00"/>
    <numFmt numFmtId="166" formatCode="[$$-2C0A]\ #,##0.00"/>
    <numFmt numFmtId="167" formatCode="#,##0.00\ _€"/>
    <numFmt numFmtId="168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9"/>
      <name val="Verdana"/>
      <family val="2"/>
    </font>
    <font>
      <b/>
      <sz val="14"/>
      <name val="Verdana"/>
      <family val="2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6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auto="1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theme="3" tint="0.79995117038483843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/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/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indexed="64"/>
      </bottom>
      <diagonal/>
    </border>
    <border>
      <left style="thin">
        <color indexed="64"/>
      </left>
      <right/>
      <top style="thin">
        <color theme="3" tint="0.79995117038483843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theme="3" tint="0.79998168889431442"/>
      </left>
      <right/>
      <top/>
      <bottom style="thin">
        <color theme="3" tint="0.79995117038483843"/>
      </bottom>
      <diagonal/>
    </border>
    <border>
      <left/>
      <right/>
      <top/>
      <bottom style="thin">
        <color theme="3" tint="0.79995117038483843"/>
      </bottom>
      <diagonal/>
    </border>
    <border>
      <left/>
      <right style="thin">
        <color indexed="64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 tint="0.79998168889431442"/>
      </left>
      <right/>
      <top style="thin">
        <color theme="3" tint="0.79995117038483843"/>
      </top>
      <bottom/>
      <diagonal/>
    </border>
    <border>
      <left/>
      <right/>
      <top style="thin">
        <color theme="3" tint="0.79995117038483843"/>
      </top>
      <bottom/>
      <diagonal/>
    </border>
    <border>
      <left/>
      <right style="medium">
        <color indexed="64"/>
      </right>
      <top style="thin">
        <color theme="3" tint="0.79995117038483843"/>
      </top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8168889431442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/>
      <bottom/>
      <diagonal/>
    </border>
    <border>
      <left style="thin">
        <color indexed="64"/>
      </left>
      <right style="thin">
        <color theme="3" tint="0.79995117038483843"/>
      </right>
      <top/>
      <bottom style="thin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theme="3" tint="0.79998168889431442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3" tint="0.79998168889431442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3">
    <xf numFmtId="0" fontId="0" fillId="0" borderId="0" xfId="0"/>
    <xf numFmtId="0" fontId="4" fillId="0" borderId="0" xfId="0" applyFont="1" applyFill="1" applyBorder="1" applyProtection="1"/>
    <xf numFmtId="0" fontId="5" fillId="0" borderId="0" xfId="0" applyFont="1"/>
    <xf numFmtId="0" fontId="6" fillId="0" borderId="0" xfId="0" applyFont="1"/>
    <xf numFmtId="0" fontId="7" fillId="0" borderId="0" xfId="0" applyFont="1" applyFill="1" applyBorder="1" applyProtection="1"/>
    <xf numFmtId="0" fontId="8" fillId="0" borderId="0" xfId="0" applyFont="1" applyFill="1" applyBorder="1" applyProtection="1"/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2" fillId="0" borderId="11" xfId="0" applyFont="1" applyBorder="1"/>
    <xf numFmtId="0" fontId="12" fillId="0" borderId="12" xfId="0" applyFont="1" applyBorder="1" applyAlignment="1">
      <alignment horizontal="center"/>
    </xf>
    <xf numFmtId="43" fontId="12" fillId="0" borderId="10" xfId="1" applyFont="1" applyBorder="1"/>
    <xf numFmtId="43" fontId="12" fillId="0" borderId="11" xfId="1" applyFont="1" applyBorder="1"/>
    <xf numFmtId="43" fontId="12" fillId="0" borderId="12" xfId="1" applyFont="1" applyBorder="1"/>
    <xf numFmtId="0" fontId="12" fillId="0" borderId="10" xfId="0" applyFont="1" applyBorder="1" applyAlignment="1">
      <alignment horizontal="center" vertical="center" wrapText="1"/>
    </xf>
    <xf numFmtId="0" fontId="12" fillId="2" borderId="11" xfId="0" applyFont="1" applyFill="1" applyBorder="1"/>
    <xf numFmtId="0" fontId="12" fillId="2" borderId="12" xfId="0" applyFont="1" applyFill="1" applyBorder="1" applyAlignment="1">
      <alignment horizontal="center"/>
    </xf>
    <xf numFmtId="43" fontId="12" fillId="2" borderId="10" xfId="1" applyFont="1" applyFill="1" applyBorder="1"/>
    <xf numFmtId="43" fontId="12" fillId="3" borderId="11" xfId="1" applyFont="1" applyFill="1" applyBorder="1"/>
    <xf numFmtId="43" fontId="12" fillId="2" borderId="11" xfId="1" applyFont="1" applyFill="1" applyBorder="1"/>
    <xf numFmtId="43" fontId="12" fillId="3" borderId="12" xfId="1" applyFont="1" applyFill="1" applyBorder="1"/>
    <xf numFmtId="43" fontId="12" fillId="2" borderId="15" xfId="1" applyFont="1" applyFill="1" applyBorder="1"/>
    <xf numFmtId="43" fontId="12" fillId="3" borderId="16" xfId="1" applyFont="1" applyFill="1" applyBorder="1"/>
    <xf numFmtId="43" fontId="12" fillId="0" borderId="15" xfId="1" applyFont="1" applyBorder="1"/>
    <xf numFmtId="43" fontId="12" fillId="0" borderId="16" xfId="1" applyFont="1" applyBorder="1"/>
    <xf numFmtId="43" fontId="12" fillId="0" borderId="17" xfId="1" applyFont="1" applyBorder="1"/>
    <xf numFmtId="43" fontId="12" fillId="0" borderId="18" xfId="1" applyFont="1" applyBorder="1"/>
    <xf numFmtId="43" fontId="12" fillId="0" borderId="19" xfId="1" applyFont="1" applyBorder="1"/>
    <xf numFmtId="43" fontId="12" fillId="0" borderId="20" xfId="1" applyFont="1" applyBorder="1"/>
    <xf numFmtId="164" fontId="4" fillId="2" borderId="24" xfId="1" applyNumberFormat="1" applyFont="1" applyFill="1" applyBorder="1" applyAlignment="1">
      <alignment horizontal="center"/>
    </xf>
    <xf numFmtId="164" fontId="15" fillId="2" borderId="24" xfId="1" applyNumberFormat="1" applyFont="1" applyFill="1" applyBorder="1" applyAlignment="1">
      <alignment horizontal="center"/>
    </xf>
    <xf numFmtId="0" fontId="0" fillId="0" borderId="8" xfId="0" applyFont="1" applyBorder="1" applyAlignment="1">
      <alignment horizontal="center"/>
    </xf>
    <xf numFmtId="165" fontId="4" fillId="2" borderId="25" xfId="1" applyNumberFormat="1" applyFont="1" applyFill="1" applyBorder="1" applyAlignment="1">
      <alignment horizontal="center"/>
    </xf>
    <xf numFmtId="165" fontId="16" fillId="2" borderId="25" xfId="1" applyNumberFormat="1" applyFont="1" applyFill="1" applyBorder="1" applyAlignment="1">
      <alignment horizontal="center"/>
    </xf>
    <xf numFmtId="165" fontId="4" fillId="2" borderId="26" xfId="1" applyNumberFormat="1" applyFont="1" applyFill="1" applyBorder="1" applyAlignment="1">
      <alignment horizontal="center"/>
    </xf>
    <xf numFmtId="166" fontId="4" fillId="2" borderId="30" xfId="1" applyNumberFormat="1" applyFont="1" applyFill="1" applyBorder="1" applyAlignment="1">
      <alignment horizontal="center"/>
    </xf>
    <xf numFmtId="0" fontId="17" fillId="0" borderId="0" xfId="0" applyFont="1" applyFill="1" applyBorder="1" applyAlignment="1"/>
    <xf numFmtId="0" fontId="14" fillId="0" borderId="0" xfId="0" applyFont="1" applyFill="1" applyBorder="1" applyAlignment="1"/>
    <xf numFmtId="0" fontId="14" fillId="0" borderId="0" xfId="0" applyFont="1" applyBorder="1" applyAlignment="1">
      <alignment horizontal="right"/>
    </xf>
    <xf numFmtId="167" fontId="14" fillId="0" borderId="0" xfId="1" applyNumberFormat="1" applyFont="1" applyFill="1" applyBorder="1" applyAlignment="1">
      <alignment horizontal="center" vertical="center"/>
    </xf>
    <xf numFmtId="168" fontId="12" fillId="0" borderId="0" xfId="0" applyNumberFormat="1" applyFont="1" applyFill="1" applyBorder="1" applyAlignment="1">
      <alignment horizontal="center"/>
    </xf>
    <xf numFmtId="0" fontId="5" fillId="0" borderId="0" xfId="0" applyFont="1" applyFill="1"/>
    <xf numFmtId="0" fontId="19" fillId="0" borderId="0" xfId="0" applyFont="1" applyFill="1" applyBorder="1" applyAlignment="1"/>
    <xf numFmtId="0" fontId="0" fillId="4" borderId="0" xfId="0" applyFill="1"/>
    <xf numFmtId="0" fontId="9" fillId="5" borderId="34" xfId="0" applyFont="1" applyFill="1" applyBorder="1" applyAlignment="1">
      <alignment horizontal="center" wrapText="1"/>
    </xf>
    <xf numFmtId="0" fontId="14" fillId="5" borderId="35" xfId="0" applyFont="1" applyFill="1" applyBorder="1" applyAlignment="1">
      <alignment wrapText="1"/>
    </xf>
    <xf numFmtId="0" fontId="14" fillId="5" borderId="35" xfId="0" applyFont="1" applyFill="1" applyBorder="1" applyAlignment="1">
      <alignment horizontal="center" wrapText="1"/>
    </xf>
    <xf numFmtId="0" fontId="14" fillId="5" borderId="35" xfId="0" applyFont="1" applyFill="1" applyBorder="1" applyAlignment="1">
      <alignment horizontal="center" vertical="center" wrapText="1"/>
    </xf>
    <xf numFmtId="0" fontId="14" fillId="5" borderId="36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/>
    <xf numFmtId="0" fontId="12" fillId="2" borderId="11" xfId="0" applyFont="1" applyFill="1" applyBorder="1" applyAlignment="1">
      <alignment horizontal="center"/>
    </xf>
    <xf numFmtId="43" fontId="12" fillId="2" borderId="11" xfId="1" applyFont="1" applyFill="1" applyBorder="1" applyAlignment="1">
      <alignment horizontal="center"/>
    </xf>
    <xf numFmtId="43" fontId="12" fillId="2" borderId="37" xfId="1" applyFont="1" applyFill="1" applyBorder="1" applyAlignment="1">
      <alignment horizontal="center"/>
    </xf>
    <xf numFmtId="43" fontId="12" fillId="2" borderId="12" xfId="1" applyFont="1" applyFill="1" applyBorder="1" applyAlignment="1">
      <alignment horizontal="center"/>
    </xf>
    <xf numFmtId="0" fontId="12" fillId="4" borderId="11" xfId="0" applyFont="1" applyFill="1" applyBorder="1" applyAlignment="1"/>
    <xf numFmtId="0" fontId="12" fillId="4" borderId="11" xfId="0" applyFont="1" applyFill="1" applyBorder="1" applyAlignment="1">
      <alignment horizontal="center"/>
    </xf>
    <xf numFmtId="43" fontId="12" fillId="4" borderId="11" xfId="1" applyFont="1" applyFill="1" applyBorder="1" applyAlignment="1">
      <alignment horizontal="center"/>
    </xf>
    <xf numFmtId="43" fontId="12" fillId="4" borderId="37" xfId="1" applyFont="1" applyFill="1" applyBorder="1" applyAlignment="1">
      <alignment horizontal="center"/>
    </xf>
    <xf numFmtId="43" fontId="12" fillId="4" borderId="12" xfId="1" applyFont="1" applyFill="1" applyBorder="1" applyAlignment="1">
      <alignment horizontal="center"/>
    </xf>
    <xf numFmtId="0" fontId="12" fillId="4" borderId="40" xfId="0" applyFont="1" applyFill="1" applyBorder="1" applyAlignment="1"/>
    <xf numFmtId="0" fontId="12" fillId="4" borderId="40" xfId="0" applyFont="1" applyFill="1" applyBorder="1" applyAlignment="1">
      <alignment horizontal="center"/>
    </xf>
    <xf numFmtId="43" fontId="12" fillId="4" borderId="40" xfId="1" applyFont="1" applyFill="1" applyBorder="1" applyAlignment="1">
      <alignment horizontal="center"/>
    </xf>
    <xf numFmtId="43" fontId="12" fillId="4" borderId="41" xfId="1" applyFont="1" applyFill="1" applyBorder="1" applyAlignment="1">
      <alignment horizontal="center"/>
    </xf>
    <xf numFmtId="43" fontId="12" fillId="4" borderId="42" xfId="1" applyFont="1" applyFill="1" applyBorder="1" applyAlignment="1">
      <alignment horizontal="center"/>
    </xf>
    <xf numFmtId="165" fontId="4" fillId="2" borderId="24" xfId="1" applyNumberFormat="1" applyFont="1" applyFill="1" applyBorder="1" applyAlignment="1">
      <alignment horizontal="center"/>
    </xf>
    <xf numFmtId="0" fontId="14" fillId="0" borderId="44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center"/>
    </xf>
    <xf numFmtId="0" fontId="3" fillId="0" borderId="0" xfId="0" applyFont="1"/>
    <xf numFmtId="0" fontId="14" fillId="5" borderId="34" xfId="0" applyFont="1" applyFill="1" applyBorder="1" applyAlignment="1">
      <alignment horizontal="center" wrapText="1"/>
    </xf>
    <xf numFmtId="0" fontId="14" fillId="5" borderId="36" xfId="0" applyFont="1" applyFill="1" applyBorder="1" applyAlignment="1">
      <alignment horizontal="center" wrapText="1"/>
    </xf>
    <xf numFmtId="0" fontId="12" fillId="0" borderId="0" xfId="0" applyFont="1"/>
    <xf numFmtId="0" fontId="15" fillId="0" borderId="0" xfId="0" applyFont="1"/>
    <xf numFmtId="0" fontId="0" fillId="0" borderId="0" xfId="0" applyFont="1"/>
    <xf numFmtId="0" fontId="15" fillId="0" borderId="47" xfId="0" applyFont="1" applyBorder="1"/>
    <xf numFmtId="0" fontId="0" fillId="0" borderId="47" xfId="0" applyFont="1" applyBorder="1"/>
    <xf numFmtId="0" fontId="2" fillId="0" borderId="0" xfId="0" applyFont="1"/>
    <xf numFmtId="0" fontId="12" fillId="0" borderId="10" xfId="0" applyFont="1" applyBorder="1" applyAlignment="1">
      <alignment horizontal="center" vertical="center"/>
    </xf>
    <xf numFmtId="0" fontId="10" fillId="2" borderId="11" xfId="0" applyFont="1" applyFill="1" applyBorder="1" applyAlignment="1">
      <alignment horizontal="center" wrapText="1"/>
    </xf>
    <xf numFmtId="0" fontId="14" fillId="4" borderId="0" xfId="0" applyFont="1" applyFill="1" applyBorder="1" applyAlignment="1"/>
    <xf numFmtId="0" fontId="14" fillId="4" borderId="0" xfId="0" applyFont="1" applyFill="1" applyBorder="1" applyAlignment="1">
      <alignment horizontal="right"/>
    </xf>
    <xf numFmtId="167" fontId="14" fillId="4" borderId="0" xfId="1" applyNumberFormat="1" applyFont="1" applyFill="1" applyBorder="1" applyAlignment="1">
      <alignment horizontal="center" vertical="center"/>
    </xf>
    <xf numFmtId="0" fontId="20" fillId="4" borderId="0" xfId="0" applyFont="1" applyFill="1" applyBorder="1" applyAlignment="1"/>
    <xf numFmtId="0" fontId="14" fillId="0" borderId="15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right"/>
    </xf>
    <xf numFmtId="0" fontId="14" fillId="0" borderId="46" xfId="0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14" fillId="0" borderId="21" xfId="0" applyFont="1" applyFill="1" applyBorder="1" applyAlignment="1">
      <alignment horizontal="right" wrapText="1"/>
    </xf>
    <xf numFmtId="0" fontId="14" fillId="0" borderId="22" xfId="0" applyFont="1" applyFill="1" applyBorder="1" applyAlignment="1">
      <alignment horizontal="right" wrapText="1"/>
    </xf>
    <xf numFmtId="0" fontId="14" fillId="0" borderId="23" xfId="0" applyFont="1" applyFill="1" applyBorder="1" applyAlignment="1">
      <alignment horizontal="right" wrapText="1"/>
    </xf>
    <xf numFmtId="0" fontId="14" fillId="0" borderId="27" xfId="0" applyFont="1" applyBorder="1" applyAlignment="1">
      <alignment horizontal="right"/>
    </xf>
    <xf numFmtId="0" fontId="14" fillId="0" borderId="28" xfId="0" applyFont="1" applyBorder="1" applyAlignment="1">
      <alignment horizontal="right"/>
    </xf>
    <xf numFmtId="0" fontId="14" fillId="0" borderId="29" xfId="0" applyFont="1" applyBorder="1" applyAlignment="1">
      <alignment horizontal="right"/>
    </xf>
    <xf numFmtId="0" fontId="14" fillId="0" borderId="31" xfId="0" applyFont="1" applyBorder="1" applyAlignment="1">
      <alignment horizontal="right"/>
    </xf>
    <xf numFmtId="0" fontId="14" fillId="0" borderId="32" xfId="0" applyFont="1" applyBorder="1" applyAlignment="1">
      <alignment horizontal="right"/>
    </xf>
    <xf numFmtId="0" fontId="14" fillId="0" borderId="33" xfId="0" applyFont="1" applyBorder="1" applyAlignment="1">
      <alignment horizontal="right"/>
    </xf>
    <xf numFmtId="0" fontId="14" fillId="0" borderId="43" xfId="0" applyFont="1" applyBorder="1" applyAlignment="1">
      <alignment horizontal="right"/>
    </xf>
    <xf numFmtId="0" fontId="14" fillId="0" borderId="19" xfId="0" applyFont="1" applyBorder="1" applyAlignment="1">
      <alignment horizontal="right"/>
    </xf>
    <xf numFmtId="0" fontId="14" fillId="5" borderId="21" xfId="0" applyFont="1" applyFill="1" applyBorder="1" applyAlignment="1">
      <alignment horizontal="right"/>
    </xf>
    <xf numFmtId="0" fontId="14" fillId="5" borderId="22" xfId="0" applyFont="1" applyFill="1" applyBorder="1" applyAlignment="1">
      <alignment horizontal="right"/>
    </xf>
    <xf numFmtId="0" fontId="14" fillId="5" borderId="23" xfId="0" applyFont="1" applyFill="1" applyBorder="1" applyAlignment="1">
      <alignment horizontal="right"/>
    </xf>
    <xf numFmtId="0" fontId="0" fillId="0" borderId="0" xfId="0" applyFont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2" fillId="0" borderId="11" xfId="0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tabSelected="1" topLeftCell="A29" workbookViewId="0">
      <selection activeCell="B32" sqref="B32"/>
    </sheetView>
  </sheetViews>
  <sheetFormatPr baseColWidth="10" defaultRowHeight="15" x14ac:dyDescent="0.25"/>
  <cols>
    <col min="1" max="1" width="5.5703125" customWidth="1"/>
    <col min="2" max="2" width="48.85546875" bestFit="1" customWidth="1"/>
    <col min="3" max="3" width="11.42578125" customWidth="1"/>
    <col min="4" max="4" width="8.140625" customWidth="1"/>
    <col min="5" max="5" width="9.5703125" customWidth="1"/>
    <col min="6" max="6" width="15.42578125" bestFit="1" customWidth="1"/>
    <col min="7" max="7" width="12.7109375" customWidth="1"/>
    <col min="8" max="8" width="15.42578125" bestFit="1" customWidth="1"/>
    <col min="9" max="9" width="14.28515625" bestFit="1" customWidth="1"/>
    <col min="10" max="10" width="18.85546875" bestFit="1" customWidth="1"/>
    <col min="12" max="12" width="13" bestFit="1" customWidth="1"/>
    <col min="13" max="13" width="12.5703125" customWidth="1"/>
  </cols>
  <sheetData>
    <row r="1" spans="1:13" ht="15.75" x14ac:dyDescent="0.25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5.75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.75" x14ac:dyDescent="0.25">
      <c r="A3" s="1" t="s">
        <v>2</v>
      </c>
      <c r="B3" s="2"/>
      <c r="C3" s="3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5.75" x14ac:dyDescent="0.25">
      <c r="A4" s="1" t="s">
        <v>127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5">
      <c r="A5" s="112" t="s">
        <v>3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</row>
    <row r="6" spans="1:13" ht="2.25" customHeight="1" x14ac:dyDescent="0.25">
      <c r="A6" s="112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</row>
    <row r="7" spans="1:13" ht="18" x14ac:dyDescent="0.25">
      <c r="A7" s="4" t="s">
        <v>4</v>
      </c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</row>
    <row r="8" spans="1:13" ht="40.5" customHeight="1" x14ac:dyDescent="0.25">
      <c r="A8" s="113" t="s">
        <v>5</v>
      </c>
      <c r="B8" s="115" t="s">
        <v>6</v>
      </c>
      <c r="C8" s="115" t="s">
        <v>7</v>
      </c>
      <c r="D8" s="117" t="s">
        <v>8</v>
      </c>
      <c r="E8" s="119" t="s">
        <v>9</v>
      </c>
      <c r="F8" s="120"/>
      <c r="G8" s="120"/>
      <c r="H8" s="120"/>
      <c r="I8" s="119" t="s">
        <v>10</v>
      </c>
      <c r="J8" s="120"/>
      <c r="K8" s="120"/>
      <c r="L8" s="121"/>
    </row>
    <row r="9" spans="1:13" ht="59.25" customHeight="1" x14ac:dyDescent="0.25">
      <c r="A9" s="114"/>
      <c r="B9" s="116"/>
      <c r="C9" s="116"/>
      <c r="D9" s="118"/>
      <c r="E9" s="6" t="s">
        <v>11</v>
      </c>
      <c r="F9" s="7" t="s">
        <v>12</v>
      </c>
      <c r="G9" s="87" t="s">
        <v>13</v>
      </c>
      <c r="H9" s="8" t="s">
        <v>14</v>
      </c>
      <c r="I9" s="6" t="s">
        <v>11</v>
      </c>
      <c r="J9" s="7" t="s">
        <v>12</v>
      </c>
      <c r="K9" s="7" t="s">
        <v>15</v>
      </c>
      <c r="L9" s="8" t="s">
        <v>14</v>
      </c>
    </row>
    <row r="10" spans="1:13" ht="15.75" customHeight="1" x14ac:dyDescent="0.25">
      <c r="A10" s="9"/>
      <c r="B10" s="10"/>
      <c r="C10" s="10"/>
      <c r="D10" s="11">
        <v>1</v>
      </c>
      <c r="E10" s="12">
        <v>2</v>
      </c>
      <c r="F10" s="13" t="s">
        <v>16</v>
      </c>
      <c r="G10" s="13" t="s">
        <v>126</v>
      </c>
      <c r="H10" s="14" t="s">
        <v>17</v>
      </c>
      <c r="I10" s="15">
        <v>6</v>
      </c>
      <c r="J10" s="16" t="s">
        <v>18</v>
      </c>
      <c r="K10" s="16">
        <v>8</v>
      </c>
      <c r="L10" s="17" t="s">
        <v>19</v>
      </c>
    </row>
    <row r="11" spans="1:13" ht="20.100000000000001" customHeight="1" x14ac:dyDescent="0.25">
      <c r="A11" s="86">
        <v>1</v>
      </c>
      <c r="B11" s="18" t="s">
        <v>20</v>
      </c>
      <c r="C11" s="18" t="s">
        <v>21</v>
      </c>
      <c r="D11" s="19">
        <v>1</v>
      </c>
      <c r="E11" s="20"/>
      <c r="F11" s="21">
        <f t="shared" ref="F11:F49" si="0">+D11*E11</f>
        <v>0</v>
      </c>
      <c r="G11" s="21"/>
      <c r="H11" s="22">
        <f t="shared" ref="H11:H49" si="1">+F11+G11</f>
        <v>0</v>
      </c>
      <c r="I11" s="20"/>
      <c r="J11" s="21">
        <f t="shared" ref="J11:J49" si="2">+D11*I11</f>
        <v>0</v>
      </c>
      <c r="K11" s="21"/>
      <c r="L11" s="22">
        <f>+J11+K11</f>
        <v>0</v>
      </c>
    </row>
    <row r="12" spans="1:13" ht="20.100000000000001" customHeight="1" x14ac:dyDescent="0.25">
      <c r="A12" s="23">
        <v>2</v>
      </c>
      <c r="B12" s="24" t="s">
        <v>22</v>
      </c>
      <c r="C12" s="24" t="s">
        <v>23</v>
      </c>
      <c r="D12" s="25">
        <v>28</v>
      </c>
      <c r="E12" s="26"/>
      <c r="F12" s="27">
        <f t="shared" si="0"/>
        <v>0</v>
      </c>
      <c r="G12" s="28"/>
      <c r="H12" s="29">
        <f t="shared" si="1"/>
        <v>0</v>
      </c>
      <c r="I12" s="26"/>
      <c r="J12" s="27">
        <f t="shared" si="2"/>
        <v>0</v>
      </c>
      <c r="K12" s="28"/>
      <c r="L12" s="29">
        <f t="shared" ref="L12:L49" si="3">+J12+K12</f>
        <v>0</v>
      </c>
    </row>
    <row r="13" spans="1:13" ht="20.100000000000001" customHeight="1" x14ac:dyDescent="0.25">
      <c r="A13" s="86">
        <v>3</v>
      </c>
      <c r="B13" s="18" t="s">
        <v>24</v>
      </c>
      <c r="C13" s="18" t="s">
        <v>25</v>
      </c>
      <c r="D13" s="19">
        <v>4</v>
      </c>
      <c r="E13" s="20"/>
      <c r="F13" s="21">
        <f t="shared" si="0"/>
        <v>0</v>
      </c>
      <c r="G13" s="21"/>
      <c r="H13" s="22">
        <f t="shared" si="1"/>
        <v>0</v>
      </c>
      <c r="I13" s="20"/>
      <c r="J13" s="21">
        <f t="shared" si="2"/>
        <v>0</v>
      </c>
      <c r="K13" s="21"/>
      <c r="L13" s="22">
        <f t="shared" si="3"/>
        <v>0</v>
      </c>
    </row>
    <row r="14" spans="1:13" ht="20.100000000000001" customHeight="1" x14ac:dyDescent="0.25">
      <c r="A14" s="86">
        <v>4</v>
      </c>
      <c r="B14" s="24" t="s">
        <v>26</v>
      </c>
      <c r="C14" s="24" t="s">
        <v>27</v>
      </c>
      <c r="D14" s="25">
        <v>2</v>
      </c>
      <c r="E14" s="26"/>
      <c r="F14" s="27">
        <f t="shared" si="0"/>
        <v>0</v>
      </c>
      <c r="G14" s="28"/>
      <c r="H14" s="29">
        <f t="shared" si="1"/>
        <v>0</v>
      </c>
      <c r="I14" s="26"/>
      <c r="J14" s="27">
        <f t="shared" si="2"/>
        <v>0</v>
      </c>
      <c r="K14" s="28"/>
      <c r="L14" s="29">
        <f t="shared" si="3"/>
        <v>0</v>
      </c>
    </row>
    <row r="15" spans="1:13" ht="20.100000000000001" customHeight="1" x14ac:dyDescent="0.25">
      <c r="A15" s="23">
        <v>5</v>
      </c>
      <c r="B15" s="18" t="s">
        <v>28</v>
      </c>
      <c r="C15" s="18" t="s">
        <v>29</v>
      </c>
      <c r="D15" s="19">
        <v>3</v>
      </c>
      <c r="E15" s="20"/>
      <c r="F15" s="21">
        <f t="shared" si="0"/>
        <v>0</v>
      </c>
      <c r="G15" s="21"/>
      <c r="H15" s="22">
        <f t="shared" si="1"/>
        <v>0</v>
      </c>
      <c r="I15" s="20"/>
      <c r="J15" s="21">
        <f t="shared" si="2"/>
        <v>0</v>
      </c>
      <c r="K15" s="21"/>
      <c r="L15" s="22">
        <f t="shared" si="3"/>
        <v>0</v>
      </c>
    </row>
    <row r="16" spans="1:13" ht="20.100000000000001" customHeight="1" x14ac:dyDescent="0.25">
      <c r="A16" s="86">
        <v>6</v>
      </c>
      <c r="B16" s="24" t="s">
        <v>30</v>
      </c>
      <c r="C16" s="24" t="s">
        <v>31</v>
      </c>
      <c r="D16" s="25">
        <v>3</v>
      </c>
      <c r="E16" s="26"/>
      <c r="F16" s="27">
        <f t="shared" si="0"/>
        <v>0</v>
      </c>
      <c r="G16" s="28"/>
      <c r="H16" s="29">
        <f t="shared" si="1"/>
        <v>0</v>
      </c>
      <c r="I16" s="26"/>
      <c r="J16" s="27">
        <f t="shared" si="2"/>
        <v>0</v>
      </c>
      <c r="K16" s="28"/>
      <c r="L16" s="29">
        <f t="shared" si="3"/>
        <v>0</v>
      </c>
    </row>
    <row r="17" spans="1:12" ht="20.100000000000001" customHeight="1" x14ac:dyDescent="0.25">
      <c r="A17" s="86">
        <v>7</v>
      </c>
      <c r="B17" s="18" t="s">
        <v>32</v>
      </c>
      <c r="C17" s="18" t="s">
        <v>33</v>
      </c>
      <c r="D17" s="19">
        <v>4</v>
      </c>
      <c r="E17" s="20"/>
      <c r="F17" s="21">
        <f t="shared" si="0"/>
        <v>0</v>
      </c>
      <c r="G17" s="21"/>
      <c r="H17" s="22">
        <f t="shared" si="1"/>
        <v>0</v>
      </c>
      <c r="I17" s="20"/>
      <c r="J17" s="21">
        <f t="shared" si="2"/>
        <v>0</v>
      </c>
      <c r="K17" s="21"/>
      <c r="L17" s="22">
        <f t="shared" si="3"/>
        <v>0</v>
      </c>
    </row>
    <row r="18" spans="1:12" ht="20.100000000000001" customHeight="1" x14ac:dyDescent="0.25">
      <c r="A18" s="23">
        <v>8</v>
      </c>
      <c r="B18" s="24" t="s">
        <v>34</v>
      </c>
      <c r="C18" s="24" t="s">
        <v>35</v>
      </c>
      <c r="D18" s="25">
        <v>1</v>
      </c>
      <c r="E18" s="26"/>
      <c r="F18" s="27">
        <f t="shared" si="0"/>
        <v>0</v>
      </c>
      <c r="G18" s="28"/>
      <c r="H18" s="29">
        <f t="shared" si="1"/>
        <v>0</v>
      </c>
      <c r="I18" s="26"/>
      <c r="J18" s="27">
        <f t="shared" si="2"/>
        <v>0</v>
      </c>
      <c r="K18" s="28"/>
      <c r="L18" s="29">
        <f t="shared" si="3"/>
        <v>0</v>
      </c>
    </row>
    <row r="19" spans="1:12" ht="20.100000000000001" customHeight="1" x14ac:dyDescent="0.25">
      <c r="A19" s="86">
        <v>9</v>
      </c>
      <c r="B19" s="18" t="s">
        <v>36</v>
      </c>
      <c r="C19" s="18" t="s">
        <v>37</v>
      </c>
      <c r="D19" s="19">
        <v>2</v>
      </c>
      <c r="E19" s="20"/>
      <c r="F19" s="21">
        <f t="shared" si="0"/>
        <v>0</v>
      </c>
      <c r="G19" s="21"/>
      <c r="H19" s="22">
        <f t="shared" si="1"/>
        <v>0</v>
      </c>
      <c r="I19" s="20"/>
      <c r="J19" s="21">
        <f t="shared" si="2"/>
        <v>0</v>
      </c>
      <c r="K19" s="21"/>
      <c r="L19" s="22">
        <f t="shared" si="3"/>
        <v>0</v>
      </c>
    </row>
    <row r="20" spans="1:12" ht="20.100000000000001" customHeight="1" x14ac:dyDescent="0.25">
      <c r="A20" s="86">
        <v>10</v>
      </c>
      <c r="B20" s="24" t="s">
        <v>38</v>
      </c>
      <c r="C20" s="24" t="s">
        <v>39</v>
      </c>
      <c r="D20" s="25">
        <v>8</v>
      </c>
      <c r="E20" s="26"/>
      <c r="F20" s="27">
        <f t="shared" si="0"/>
        <v>0</v>
      </c>
      <c r="G20" s="28"/>
      <c r="H20" s="29">
        <f t="shared" si="1"/>
        <v>0</v>
      </c>
      <c r="I20" s="26"/>
      <c r="J20" s="27">
        <f t="shared" si="2"/>
        <v>0</v>
      </c>
      <c r="K20" s="28"/>
      <c r="L20" s="29">
        <f t="shared" si="3"/>
        <v>0</v>
      </c>
    </row>
    <row r="21" spans="1:12" ht="20.100000000000001" customHeight="1" x14ac:dyDescent="0.25">
      <c r="A21" s="23">
        <v>11</v>
      </c>
      <c r="B21" s="18" t="s">
        <v>40</v>
      </c>
      <c r="C21" s="18" t="s">
        <v>41</v>
      </c>
      <c r="D21" s="19">
        <v>1</v>
      </c>
      <c r="E21" s="20"/>
      <c r="F21" s="21">
        <f t="shared" si="0"/>
        <v>0</v>
      </c>
      <c r="G21" s="21"/>
      <c r="H21" s="22">
        <f t="shared" si="1"/>
        <v>0</v>
      </c>
      <c r="I21" s="20"/>
      <c r="J21" s="21">
        <f t="shared" si="2"/>
        <v>0</v>
      </c>
      <c r="K21" s="21"/>
      <c r="L21" s="22">
        <f t="shared" si="3"/>
        <v>0</v>
      </c>
    </row>
    <row r="22" spans="1:12" ht="20.100000000000001" customHeight="1" x14ac:dyDescent="0.25">
      <c r="A22" s="86">
        <v>12</v>
      </c>
      <c r="B22" s="24" t="s">
        <v>42</v>
      </c>
      <c r="C22" s="24" t="s">
        <v>43</v>
      </c>
      <c r="D22" s="25">
        <v>1</v>
      </c>
      <c r="E22" s="26"/>
      <c r="F22" s="27">
        <f t="shared" si="0"/>
        <v>0</v>
      </c>
      <c r="G22" s="28"/>
      <c r="H22" s="29">
        <f t="shared" si="1"/>
        <v>0</v>
      </c>
      <c r="I22" s="26"/>
      <c r="J22" s="27">
        <f t="shared" si="2"/>
        <v>0</v>
      </c>
      <c r="K22" s="28"/>
      <c r="L22" s="29">
        <f t="shared" si="3"/>
        <v>0</v>
      </c>
    </row>
    <row r="23" spans="1:12" ht="20.100000000000001" customHeight="1" x14ac:dyDescent="0.25">
      <c r="A23" s="86">
        <v>13</v>
      </c>
      <c r="B23" s="18" t="s">
        <v>44</v>
      </c>
      <c r="C23" s="18" t="s">
        <v>45</v>
      </c>
      <c r="D23" s="19">
        <v>212</v>
      </c>
      <c r="E23" s="20"/>
      <c r="F23" s="21">
        <f t="shared" si="0"/>
        <v>0</v>
      </c>
      <c r="G23" s="21"/>
      <c r="H23" s="22">
        <f t="shared" si="1"/>
        <v>0</v>
      </c>
      <c r="I23" s="20"/>
      <c r="J23" s="21">
        <f t="shared" si="2"/>
        <v>0</v>
      </c>
      <c r="K23" s="21"/>
      <c r="L23" s="22">
        <f t="shared" si="3"/>
        <v>0</v>
      </c>
    </row>
    <row r="24" spans="1:12" ht="20.100000000000001" customHeight="1" x14ac:dyDescent="0.25">
      <c r="A24" s="23">
        <v>14</v>
      </c>
      <c r="B24" s="24" t="s">
        <v>46</v>
      </c>
      <c r="C24" s="24" t="s">
        <v>47</v>
      </c>
      <c r="D24" s="25">
        <v>412</v>
      </c>
      <c r="E24" s="26"/>
      <c r="F24" s="27">
        <f t="shared" si="0"/>
        <v>0</v>
      </c>
      <c r="G24" s="28"/>
      <c r="H24" s="29">
        <f t="shared" si="1"/>
        <v>0</v>
      </c>
      <c r="I24" s="26"/>
      <c r="J24" s="27">
        <f t="shared" si="2"/>
        <v>0</v>
      </c>
      <c r="K24" s="28"/>
      <c r="L24" s="29">
        <f t="shared" si="3"/>
        <v>0</v>
      </c>
    </row>
    <row r="25" spans="1:12" ht="20.100000000000001" customHeight="1" x14ac:dyDescent="0.25">
      <c r="A25" s="86">
        <v>15</v>
      </c>
      <c r="B25" s="18" t="s">
        <v>48</v>
      </c>
      <c r="C25" s="18" t="s">
        <v>49</v>
      </c>
      <c r="D25" s="19">
        <v>12</v>
      </c>
      <c r="E25" s="20"/>
      <c r="F25" s="21">
        <f t="shared" si="0"/>
        <v>0</v>
      </c>
      <c r="G25" s="21"/>
      <c r="H25" s="22">
        <f t="shared" si="1"/>
        <v>0</v>
      </c>
      <c r="I25" s="20"/>
      <c r="J25" s="21">
        <f t="shared" si="2"/>
        <v>0</v>
      </c>
      <c r="K25" s="21"/>
      <c r="L25" s="22">
        <f t="shared" si="3"/>
        <v>0</v>
      </c>
    </row>
    <row r="26" spans="1:12" ht="20.100000000000001" customHeight="1" x14ac:dyDescent="0.25">
      <c r="A26" s="86">
        <v>16</v>
      </c>
      <c r="B26" s="24" t="s">
        <v>50</v>
      </c>
      <c r="C26" s="24" t="s">
        <v>51</v>
      </c>
      <c r="D26" s="25">
        <v>10</v>
      </c>
      <c r="E26" s="26"/>
      <c r="F26" s="27">
        <f t="shared" si="0"/>
        <v>0</v>
      </c>
      <c r="G26" s="28"/>
      <c r="H26" s="29">
        <f t="shared" si="1"/>
        <v>0</v>
      </c>
      <c r="I26" s="26"/>
      <c r="J26" s="27">
        <f t="shared" si="2"/>
        <v>0</v>
      </c>
      <c r="K26" s="28"/>
      <c r="L26" s="29">
        <f t="shared" si="3"/>
        <v>0</v>
      </c>
    </row>
    <row r="27" spans="1:12" ht="20.100000000000001" customHeight="1" x14ac:dyDescent="0.25">
      <c r="A27" s="23">
        <v>17</v>
      </c>
      <c r="B27" s="18" t="s">
        <v>52</v>
      </c>
      <c r="C27" s="18" t="s">
        <v>53</v>
      </c>
      <c r="D27" s="19">
        <v>2</v>
      </c>
      <c r="E27" s="20"/>
      <c r="F27" s="21">
        <f t="shared" si="0"/>
        <v>0</v>
      </c>
      <c r="G27" s="21"/>
      <c r="H27" s="22">
        <f t="shared" si="1"/>
        <v>0</v>
      </c>
      <c r="I27" s="20"/>
      <c r="J27" s="21">
        <f t="shared" si="2"/>
        <v>0</v>
      </c>
      <c r="K27" s="21"/>
      <c r="L27" s="22">
        <f t="shared" si="3"/>
        <v>0</v>
      </c>
    </row>
    <row r="28" spans="1:12" ht="20.100000000000001" customHeight="1" x14ac:dyDescent="0.25">
      <c r="A28" s="86">
        <v>18</v>
      </c>
      <c r="B28" s="24" t="s">
        <v>54</v>
      </c>
      <c r="C28" s="24" t="s">
        <v>55</v>
      </c>
      <c r="D28" s="25">
        <v>1</v>
      </c>
      <c r="E28" s="26"/>
      <c r="F28" s="27">
        <f t="shared" si="0"/>
        <v>0</v>
      </c>
      <c r="G28" s="28"/>
      <c r="H28" s="29">
        <f t="shared" si="1"/>
        <v>0</v>
      </c>
      <c r="I28" s="26"/>
      <c r="J28" s="27">
        <f t="shared" si="2"/>
        <v>0</v>
      </c>
      <c r="K28" s="28"/>
      <c r="L28" s="29">
        <f t="shared" si="3"/>
        <v>0</v>
      </c>
    </row>
    <row r="29" spans="1:12" ht="20.100000000000001" customHeight="1" x14ac:dyDescent="0.25">
      <c r="A29" s="86">
        <v>19</v>
      </c>
      <c r="B29" s="18" t="s">
        <v>56</v>
      </c>
      <c r="C29" s="18" t="s">
        <v>57</v>
      </c>
      <c r="D29" s="19">
        <v>4</v>
      </c>
      <c r="E29" s="20"/>
      <c r="F29" s="21">
        <f t="shared" si="0"/>
        <v>0</v>
      </c>
      <c r="G29" s="21"/>
      <c r="H29" s="22">
        <f t="shared" si="1"/>
        <v>0</v>
      </c>
      <c r="I29" s="20"/>
      <c r="J29" s="21">
        <f t="shared" si="2"/>
        <v>0</v>
      </c>
      <c r="K29" s="21"/>
      <c r="L29" s="22">
        <f t="shared" si="3"/>
        <v>0</v>
      </c>
    </row>
    <row r="30" spans="1:12" ht="20.100000000000001" customHeight="1" x14ac:dyDescent="0.25">
      <c r="A30" s="23">
        <v>20</v>
      </c>
      <c r="B30" s="18" t="s">
        <v>58</v>
      </c>
      <c r="C30" s="18" t="s">
        <v>57</v>
      </c>
      <c r="D30" s="19">
        <v>4</v>
      </c>
      <c r="E30" s="20"/>
      <c r="F30" s="21">
        <f t="shared" si="0"/>
        <v>0</v>
      </c>
      <c r="G30" s="21"/>
      <c r="H30" s="22">
        <f t="shared" si="1"/>
        <v>0</v>
      </c>
      <c r="I30" s="20"/>
      <c r="J30" s="21">
        <f t="shared" si="2"/>
        <v>0</v>
      </c>
      <c r="K30" s="21"/>
      <c r="L30" s="22">
        <f t="shared" si="3"/>
        <v>0</v>
      </c>
    </row>
    <row r="31" spans="1:12" ht="20.100000000000001" customHeight="1" x14ac:dyDescent="0.25">
      <c r="A31" s="86">
        <v>21</v>
      </c>
      <c r="B31" s="24" t="s">
        <v>59</v>
      </c>
      <c r="C31" s="24" t="s">
        <v>60</v>
      </c>
      <c r="D31" s="25">
        <v>29</v>
      </c>
      <c r="E31" s="26"/>
      <c r="F31" s="27">
        <f t="shared" si="0"/>
        <v>0</v>
      </c>
      <c r="G31" s="28"/>
      <c r="H31" s="29">
        <f t="shared" si="1"/>
        <v>0</v>
      </c>
      <c r="I31" s="26"/>
      <c r="J31" s="27">
        <f t="shared" si="2"/>
        <v>0</v>
      </c>
      <c r="K31" s="28"/>
      <c r="L31" s="29">
        <f t="shared" si="3"/>
        <v>0</v>
      </c>
    </row>
    <row r="32" spans="1:12" ht="20.100000000000001" customHeight="1" x14ac:dyDescent="0.25">
      <c r="A32" s="86">
        <v>22</v>
      </c>
      <c r="B32" s="122" t="s">
        <v>61</v>
      </c>
      <c r="C32" s="18" t="s">
        <v>62</v>
      </c>
      <c r="D32" s="19">
        <v>2</v>
      </c>
      <c r="E32" s="20"/>
      <c r="F32" s="21">
        <f t="shared" si="0"/>
        <v>0</v>
      </c>
      <c r="G32" s="21"/>
      <c r="H32" s="22">
        <f t="shared" si="1"/>
        <v>0</v>
      </c>
      <c r="I32" s="20"/>
      <c r="J32" s="21">
        <f t="shared" si="2"/>
        <v>0</v>
      </c>
      <c r="K32" s="21"/>
      <c r="L32" s="22">
        <f t="shared" si="3"/>
        <v>0</v>
      </c>
    </row>
    <row r="33" spans="1:12" ht="20.100000000000001" customHeight="1" x14ac:dyDescent="0.25">
      <c r="A33" s="23">
        <v>23</v>
      </c>
      <c r="B33" s="24" t="s">
        <v>63</v>
      </c>
      <c r="C33" s="24" t="s">
        <v>64</v>
      </c>
      <c r="D33" s="25">
        <v>1</v>
      </c>
      <c r="E33" s="26"/>
      <c r="F33" s="27">
        <f t="shared" si="0"/>
        <v>0</v>
      </c>
      <c r="G33" s="28"/>
      <c r="H33" s="29">
        <f t="shared" si="1"/>
        <v>0</v>
      </c>
      <c r="I33" s="26"/>
      <c r="J33" s="27">
        <f t="shared" si="2"/>
        <v>0</v>
      </c>
      <c r="K33" s="28"/>
      <c r="L33" s="29">
        <f t="shared" si="3"/>
        <v>0</v>
      </c>
    </row>
    <row r="34" spans="1:12" ht="20.100000000000001" customHeight="1" x14ac:dyDescent="0.25">
      <c r="A34" s="86">
        <v>24</v>
      </c>
      <c r="B34" s="24" t="s">
        <v>65</v>
      </c>
      <c r="C34" s="24" t="s">
        <v>66</v>
      </c>
      <c r="D34" s="25">
        <v>2</v>
      </c>
      <c r="E34" s="26"/>
      <c r="F34" s="27">
        <f t="shared" si="0"/>
        <v>0</v>
      </c>
      <c r="G34" s="28"/>
      <c r="H34" s="29">
        <f t="shared" si="1"/>
        <v>0</v>
      </c>
      <c r="I34" s="26"/>
      <c r="J34" s="27">
        <f t="shared" si="2"/>
        <v>0</v>
      </c>
      <c r="K34" s="28"/>
      <c r="L34" s="29">
        <f t="shared" si="3"/>
        <v>0</v>
      </c>
    </row>
    <row r="35" spans="1:12" ht="20.100000000000001" customHeight="1" x14ac:dyDescent="0.25">
      <c r="A35" s="86">
        <v>25</v>
      </c>
      <c r="B35" s="18" t="s">
        <v>67</v>
      </c>
      <c r="C35" s="18" t="s">
        <v>68</v>
      </c>
      <c r="D35" s="19">
        <v>4</v>
      </c>
      <c r="E35" s="20"/>
      <c r="F35" s="21">
        <f t="shared" si="0"/>
        <v>0</v>
      </c>
      <c r="G35" s="21"/>
      <c r="H35" s="22">
        <f t="shared" si="1"/>
        <v>0</v>
      </c>
      <c r="I35" s="20"/>
      <c r="J35" s="21">
        <f t="shared" si="2"/>
        <v>0</v>
      </c>
      <c r="K35" s="21"/>
      <c r="L35" s="22">
        <f t="shared" si="3"/>
        <v>0</v>
      </c>
    </row>
    <row r="36" spans="1:12" ht="20.100000000000001" customHeight="1" x14ac:dyDescent="0.25">
      <c r="A36" s="23">
        <v>26</v>
      </c>
      <c r="B36" s="24" t="s">
        <v>69</v>
      </c>
      <c r="C36" s="24" t="s">
        <v>70</v>
      </c>
      <c r="D36" s="25">
        <v>1</v>
      </c>
      <c r="E36" s="26"/>
      <c r="F36" s="27">
        <f t="shared" si="0"/>
        <v>0</v>
      </c>
      <c r="G36" s="28"/>
      <c r="H36" s="29">
        <f t="shared" si="1"/>
        <v>0</v>
      </c>
      <c r="I36" s="26"/>
      <c r="J36" s="27">
        <f t="shared" si="2"/>
        <v>0</v>
      </c>
      <c r="K36" s="28"/>
      <c r="L36" s="29">
        <f t="shared" si="3"/>
        <v>0</v>
      </c>
    </row>
    <row r="37" spans="1:12" ht="20.100000000000001" customHeight="1" x14ac:dyDescent="0.25">
      <c r="A37" s="86">
        <v>27</v>
      </c>
      <c r="B37" s="18" t="s">
        <v>71</v>
      </c>
      <c r="C37" s="18" t="s">
        <v>72</v>
      </c>
      <c r="D37" s="19">
        <v>1</v>
      </c>
      <c r="E37" s="20"/>
      <c r="F37" s="21">
        <f t="shared" si="0"/>
        <v>0</v>
      </c>
      <c r="G37" s="21"/>
      <c r="H37" s="22">
        <f t="shared" si="1"/>
        <v>0</v>
      </c>
      <c r="I37" s="20"/>
      <c r="J37" s="21">
        <f t="shared" si="2"/>
        <v>0</v>
      </c>
      <c r="K37" s="21"/>
      <c r="L37" s="22">
        <f t="shared" si="3"/>
        <v>0</v>
      </c>
    </row>
    <row r="38" spans="1:12" ht="20.100000000000001" customHeight="1" x14ac:dyDescent="0.25">
      <c r="A38" s="86">
        <v>28</v>
      </c>
      <c r="B38" s="24" t="s">
        <v>73</v>
      </c>
      <c r="C38" s="24" t="s">
        <v>74</v>
      </c>
      <c r="D38" s="25">
        <v>2</v>
      </c>
      <c r="E38" s="26"/>
      <c r="F38" s="27">
        <f t="shared" si="0"/>
        <v>0</v>
      </c>
      <c r="G38" s="28"/>
      <c r="H38" s="29">
        <f t="shared" si="1"/>
        <v>0</v>
      </c>
      <c r="I38" s="26"/>
      <c r="J38" s="27">
        <f t="shared" si="2"/>
        <v>0</v>
      </c>
      <c r="K38" s="28"/>
      <c r="L38" s="29">
        <f t="shared" si="3"/>
        <v>0</v>
      </c>
    </row>
    <row r="39" spans="1:12" ht="20.100000000000001" customHeight="1" x14ac:dyDescent="0.25">
      <c r="A39" s="23">
        <v>29</v>
      </c>
      <c r="B39" s="18" t="s">
        <v>123</v>
      </c>
      <c r="C39" s="18" t="s">
        <v>75</v>
      </c>
      <c r="D39" s="19">
        <v>1</v>
      </c>
      <c r="E39" s="20"/>
      <c r="F39" s="21">
        <f t="shared" si="0"/>
        <v>0</v>
      </c>
      <c r="G39" s="21"/>
      <c r="H39" s="22">
        <f t="shared" si="1"/>
        <v>0</v>
      </c>
      <c r="I39" s="20"/>
      <c r="J39" s="21">
        <f t="shared" si="2"/>
        <v>0</v>
      </c>
      <c r="K39" s="21"/>
      <c r="L39" s="22">
        <f t="shared" si="3"/>
        <v>0</v>
      </c>
    </row>
    <row r="40" spans="1:12" ht="20.100000000000001" customHeight="1" x14ac:dyDescent="0.25">
      <c r="A40" s="86">
        <v>30</v>
      </c>
      <c r="B40" s="24" t="s">
        <v>124</v>
      </c>
      <c r="C40" s="24" t="s">
        <v>76</v>
      </c>
      <c r="D40" s="25">
        <v>1</v>
      </c>
      <c r="E40" s="26"/>
      <c r="F40" s="27">
        <f t="shared" si="0"/>
        <v>0</v>
      </c>
      <c r="G40" s="28"/>
      <c r="H40" s="29">
        <f t="shared" si="1"/>
        <v>0</v>
      </c>
      <c r="I40" s="26"/>
      <c r="J40" s="27">
        <f t="shared" si="2"/>
        <v>0</v>
      </c>
      <c r="K40" s="28"/>
      <c r="L40" s="29">
        <f t="shared" si="3"/>
        <v>0</v>
      </c>
    </row>
    <row r="41" spans="1:12" ht="20.100000000000001" customHeight="1" x14ac:dyDescent="0.25">
      <c r="A41" s="86">
        <v>31</v>
      </c>
      <c r="B41" s="18" t="s">
        <v>77</v>
      </c>
      <c r="C41" s="18" t="s">
        <v>78</v>
      </c>
      <c r="D41" s="19">
        <v>1</v>
      </c>
      <c r="E41" s="20"/>
      <c r="F41" s="21">
        <f t="shared" si="0"/>
        <v>0</v>
      </c>
      <c r="G41" s="21"/>
      <c r="H41" s="22">
        <f t="shared" si="1"/>
        <v>0</v>
      </c>
      <c r="I41" s="20"/>
      <c r="J41" s="21">
        <f t="shared" si="2"/>
        <v>0</v>
      </c>
      <c r="K41" s="21"/>
      <c r="L41" s="22">
        <f t="shared" si="3"/>
        <v>0</v>
      </c>
    </row>
    <row r="42" spans="1:12" ht="20.100000000000001" customHeight="1" x14ac:dyDescent="0.25">
      <c r="A42" s="23">
        <v>32</v>
      </c>
      <c r="B42" s="24" t="s">
        <v>79</v>
      </c>
      <c r="C42" s="24" t="s">
        <v>80</v>
      </c>
      <c r="D42" s="25">
        <v>2</v>
      </c>
      <c r="E42" s="26"/>
      <c r="F42" s="27">
        <f t="shared" si="0"/>
        <v>0</v>
      </c>
      <c r="G42" s="28"/>
      <c r="H42" s="29">
        <f t="shared" si="1"/>
        <v>0</v>
      </c>
      <c r="I42" s="26"/>
      <c r="J42" s="27">
        <f t="shared" si="2"/>
        <v>0</v>
      </c>
      <c r="K42" s="28"/>
      <c r="L42" s="29">
        <f t="shared" si="3"/>
        <v>0</v>
      </c>
    </row>
    <row r="43" spans="1:12" ht="20.100000000000001" customHeight="1" x14ac:dyDescent="0.25">
      <c r="A43" s="86">
        <v>33</v>
      </c>
      <c r="B43" s="18" t="s">
        <v>81</v>
      </c>
      <c r="C43" s="18" t="s">
        <v>82</v>
      </c>
      <c r="D43" s="19">
        <v>4</v>
      </c>
      <c r="E43" s="20"/>
      <c r="F43" s="21">
        <f t="shared" si="0"/>
        <v>0</v>
      </c>
      <c r="G43" s="21"/>
      <c r="H43" s="22">
        <f t="shared" si="1"/>
        <v>0</v>
      </c>
      <c r="I43" s="20"/>
      <c r="J43" s="21">
        <f t="shared" si="2"/>
        <v>0</v>
      </c>
      <c r="K43" s="21"/>
      <c r="L43" s="22">
        <f t="shared" si="3"/>
        <v>0</v>
      </c>
    </row>
    <row r="44" spans="1:12" ht="20.100000000000001" customHeight="1" x14ac:dyDescent="0.25">
      <c r="A44" s="86">
        <v>34</v>
      </c>
      <c r="B44" s="24" t="s">
        <v>83</v>
      </c>
      <c r="C44" s="24" t="s">
        <v>84</v>
      </c>
      <c r="D44" s="25">
        <v>2</v>
      </c>
      <c r="E44" s="26"/>
      <c r="F44" s="27">
        <f t="shared" si="0"/>
        <v>0</v>
      </c>
      <c r="G44" s="28"/>
      <c r="H44" s="29">
        <f t="shared" si="1"/>
        <v>0</v>
      </c>
      <c r="I44" s="26"/>
      <c r="J44" s="27">
        <f t="shared" si="2"/>
        <v>0</v>
      </c>
      <c r="K44" s="28"/>
      <c r="L44" s="29">
        <f t="shared" si="3"/>
        <v>0</v>
      </c>
    </row>
    <row r="45" spans="1:12" ht="20.100000000000001" customHeight="1" x14ac:dyDescent="0.25">
      <c r="A45" s="23">
        <v>35</v>
      </c>
      <c r="B45" s="18" t="s">
        <v>85</v>
      </c>
      <c r="C45" s="18" t="s">
        <v>86</v>
      </c>
      <c r="D45" s="19">
        <v>2</v>
      </c>
      <c r="E45" s="20"/>
      <c r="F45" s="21">
        <f t="shared" si="0"/>
        <v>0</v>
      </c>
      <c r="G45" s="21"/>
      <c r="H45" s="22">
        <f t="shared" si="1"/>
        <v>0</v>
      </c>
      <c r="I45" s="20"/>
      <c r="J45" s="21">
        <f t="shared" si="2"/>
        <v>0</v>
      </c>
      <c r="K45" s="21"/>
      <c r="L45" s="22">
        <f t="shared" si="3"/>
        <v>0</v>
      </c>
    </row>
    <row r="46" spans="1:12" ht="20.100000000000001" customHeight="1" x14ac:dyDescent="0.25">
      <c r="A46" s="86">
        <v>36</v>
      </c>
      <c r="B46" s="24" t="s">
        <v>87</v>
      </c>
      <c r="C46" s="24" t="s">
        <v>88</v>
      </c>
      <c r="D46" s="25">
        <v>1</v>
      </c>
      <c r="E46" s="26"/>
      <c r="F46" s="27">
        <f t="shared" si="0"/>
        <v>0</v>
      </c>
      <c r="G46" s="28"/>
      <c r="H46" s="29">
        <f t="shared" si="1"/>
        <v>0</v>
      </c>
      <c r="I46" s="26"/>
      <c r="J46" s="27">
        <f t="shared" si="2"/>
        <v>0</v>
      </c>
      <c r="K46" s="28"/>
      <c r="L46" s="29">
        <f t="shared" si="3"/>
        <v>0</v>
      </c>
    </row>
    <row r="47" spans="1:12" ht="20.100000000000001" customHeight="1" x14ac:dyDescent="0.25">
      <c r="A47" s="86">
        <v>37</v>
      </c>
      <c r="B47" s="18" t="s">
        <v>89</v>
      </c>
      <c r="C47" s="18" t="s">
        <v>90</v>
      </c>
      <c r="D47" s="19">
        <v>1</v>
      </c>
      <c r="E47" s="20"/>
      <c r="F47" s="21">
        <f t="shared" si="0"/>
        <v>0</v>
      </c>
      <c r="G47" s="21"/>
      <c r="H47" s="22">
        <f t="shared" si="1"/>
        <v>0</v>
      </c>
      <c r="I47" s="20"/>
      <c r="J47" s="21">
        <f t="shared" si="2"/>
        <v>0</v>
      </c>
      <c r="K47" s="21"/>
      <c r="L47" s="22">
        <f t="shared" si="3"/>
        <v>0</v>
      </c>
    </row>
    <row r="48" spans="1:12" ht="20.100000000000001" customHeight="1" x14ac:dyDescent="0.25">
      <c r="A48" s="23">
        <v>38</v>
      </c>
      <c r="B48" s="24" t="s">
        <v>91</v>
      </c>
      <c r="C48" s="24" t="s">
        <v>92</v>
      </c>
      <c r="D48" s="25">
        <v>2</v>
      </c>
      <c r="E48" s="26"/>
      <c r="F48" s="27">
        <f t="shared" si="0"/>
        <v>0</v>
      </c>
      <c r="G48" s="28"/>
      <c r="H48" s="29">
        <f t="shared" si="1"/>
        <v>0</v>
      </c>
      <c r="I48" s="30"/>
      <c r="J48" s="31">
        <f t="shared" si="2"/>
        <v>0</v>
      </c>
      <c r="K48" s="28"/>
      <c r="L48" s="29">
        <f t="shared" si="3"/>
        <v>0</v>
      </c>
    </row>
    <row r="49" spans="1:12" ht="20.100000000000001" customHeight="1" thickBot="1" x14ac:dyDescent="0.3">
      <c r="A49" s="86">
        <v>39</v>
      </c>
      <c r="B49" s="18" t="s">
        <v>125</v>
      </c>
      <c r="C49" s="18"/>
      <c r="D49" s="18"/>
      <c r="E49" s="32"/>
      <c r="F49" s="33">
        <f t="shared" si="0"/>
        <v>0</v>
      </c>
      <c r="G49" s="21"/>
      <c r="H49" s="34">
        <f t="shared" si="1"/>
        <v>0</v>
      </c>
      <c r="I49" s="35"/>
      <c r="J49" s="36">
        <f t="shared" si="2"/>
        <v>0</v>
      </c>
      <c r="K49" s="37"/>
      <c r="L49" s="34">
        <f t="shared" si="3"/>
        <v>0</v>
      </c>
    </row>
    <row r="50" spans="1:12" ht="26.25" customHeight="1" thickBot="1" x14ac:dyDescent="0.3">
      <c r="A50" s="98" t="s">
        <v>93</v>
      </c>
      <c r="B50" s="99"/>
      <c r="C50" s="99"/>
      <c r="D50" s="99"/>
      <c r="E50" s="100"/>
      <c r="F50" s="38">
        <f>SUM(F11:F49)</f>
        <v>0</v>
      </c>
      <c r="G50" s="39">
        <f>SUM(G11:G49)</f>
        <v>0</v>
      </c>
      <c r="H50" s="38">
        <f>SUM(H11:H49)</f>
        <v>0</v>
      </c>
      <c r="I50" s="40"/>
      <c r="J50" s="41">
        <f>SUM(J11:J49)</f>
        <v>0</v>
      </c>
      <c r="K50" s="42">
        <f>SUM(K11:K49)</f>
        <v>0</v>
      </c>
      <c r="L50" s="43">
        <f>SUM(L11:L49)</f>
        <v>0</v>
      </c>
    </row>
    <row r="51" spans="1:12" ht="21" customHeight="1" x14ac:dyDescent="0.25">
      <c r="A51" s="101" t="s">
        <v>94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3"/>
      <c r="L51" s="44"/>
    </row>
    <row r="52" spans="1:12" ht="20.25" customHeight="1" thickBot="1" x14ac:dyDescent="0.3">
      <c r="A52" s="104" t="s">
        <v>95</v>
      </c>
      <c r="B52" s="105"/>
      <c r="C52" s="105"/>
      <c r="D52" s="105"/>
      <c r="E52" s="105"/>
      <c r="F52" s="105"/>
      <c r="G52" s="105"/>
      <c r="H52" s="105"/>
      <c r="I52" s="105"/>
      <c r="J52" s="105"/>
      <c r="K52" s="106"/>
      <c r="L52" s="41">
        <f>+H50*L51+L50</f>
        <v>0</v>
      </c>
    </row>
    <row r="53" spans="1:12" ht="14.25" customHeight="1" x14ac:dyDescent="0.25">
      <c r="A53" s="91" t="s">
        <v>129</v>
      </c>
      <c r="B53" s="88"/>
      <c r="C53" s="88"/>
      <c r="D53" s="88"/>
      <c r="E53" s="88"/>
      <c r="F53" s="88"/>
      <c r="G53" s="89"/>
      <c r="H53" s="89"/>
      <c r="I53" s="89"/>
      <c r="J53" s="89"/>
      <c r="K53" s="89"/>
      <c r="L53" s="90"/>
    </row>
    <row r="54" spans="1:12" ht="14.25" customHeight="1" x14ac:dyDescent="0.25">
      <c r="A54" s="91" t="s">
        <v>128</v>
      </c>
      <c r="B54" s="88"/>
      <c r="C54" s="88"/>
      <c r="D54" s="88"/>
      <c r="E54" s="88"/>
      <c r="F54" s="88"/>
      <c r="G54" s="89"/>
      <c r="H54" s="89"/>
      <c r="I54" s="89"/>
      <c r="J54" s="89"/>
      <c r="K54" s="89"/>
      <c r="L54" s="90"/>
    </row>
    <row r="55" spans="1:12" ht="14.25" customHeight="1" x14ac:dyDescent="0.25">
      <c r="A55" s="45"/>
      <c r="B55" s="46"/>
      <c r="C55" s="46"/>
      <c r="D55" s="46"/>
      <c r="E55" s="46"/>
      <c r="F55" s="46"/>
      <c r="G55" s="47"/>
      <c r="H55" s="47"/>
      <c r="I55" s="47"/>
      <c r="J55" s="47"/>
      <c r="K55" s="47"/>
      <c r="L55" s="48"/>
    </row>
    <row r="56" spans="1:12" s="2" customFormat="1" ht="13.5" customHeight="1" x14ac:dyDescent="0.25">
      <c r="A56" s="45" t="s">
        <v>96</v>
      </c>
      <c r="B56" s="46"/>
      <c r="C56" s="46"/>
      <c r="D56" s="46"/>
      <c r="E56" s="46"/>
      <c r="F56" s="46"/>
      <c r="G56" s="46"/>
      <c r="H56" s="46"/>
      <c r="I56" s="46"/>
      <c r="J56" s="49"/>
      <c r="L56" s="50"/>
    </row>
    <row r="57" spans="1:12" s="2" customFormat="1" ht="8.25" customHeight="1" x14ac:dyDescent="0.25">
      <c r="A57" s="51"/>
      <c r="B57" s="46"/>
      <c r="C57" s="46"/>
      <c r="D57" s="46"/>
      <c r="E57" s="46"/>
      <c r="F57" s="46"/>
      <c r="G57" s="46"/>
      <c r="H57" s="46"/>
      <c r="I57" s="46"/>
      <c r="J57" s="49"/>
      <c r="L57" s="50"/>
    </row>
    <row r="58" spans="1:12" s="52" customFormat="1" ht="20.25" customHeight="1" x14ac:dyDescent="0.25">
      <c r="A58" s="4" t="s">
        <v>97</v>
      </c>
      <c r="B58" s="4"/>
    </row>
    <row r="59" spans="1:12" ht="42.75" customHeight="1" x14ac:dyDescent="0.25">
      <c r="A59" s="53"/>
      <c r="B59" s="54" t="s">
        <v>98</v>
      </c>
      <c r="C59" s="54"/>
      <c r="D59" s="55"/>
      <c r="E59" s="56" t="s">
        <v>99</v>
      </c>
      <c r="F59" s="56" t="s">
        <v>100</v>
      </c>
      <c r="G59" s="56" t="s">
        <v>101</v>
      </c>
      <c r="H59" s="56" t="s">
        <v>102</v>
      </c>
      <c r="I59" s="56" t="s">
        <v>103</v>
      </c>
      <c r="J59" s="57" t="s">
        <v>104</v>
      </c>
    </row>
    <row r="60" spans="1:12" x14ac:dyDescent="0.25">
      <c r="A60" s="92">
        <v>40</v>
      </c>
      <c r="B60" s="58" t="s">
        <v>105</v>
      </c>
      <c r="C60" s="58"/>
      <c r="D60" s="58"/>
      <c r="E60" s="59">
        <v>12</v>
      </c>
      <c r="F60" s="59" t="s">
        <v>106</v>
      </c>
      <c r="G60" s="60"/>
      <c r="H60" s="61">
        <f>+G60*E60</f>
        <v>0</v>
      </c>
      <c r="I60" s="60"/>
      <c r="J60" s="62">
        <f>+H60+I60</f>
        <v>0</v>
      </c>
    </row>
    <row r="61" spans="1:12" x14ac:dyDescent="0.25">
      <c r="A61" s="93"/>
      <c r="B61" s="63" t="s">
        <v>107</v>
      </c>
      <c r="C61" s="63"/>
      <c r="D61" s="63"/>
      <c r="E61" s="64">
        <v>12</v>
      </c>
      <c r="F61" s="64" t="s">
        <v>106</v>
      </c>
      <c r="G61" s="65"/>
      <c r="H61" s="66">
        <f t="shared" ref="H61:H69" si="4">+G61*E61</f>
        <v>0</v>
      </c>
      <c r="I61" s="65"/>
      <c r="J61" s="67">
        <f t="shared" ref="J61:J69" si="5">+H61+I61</f>
        <v>0</v>
      </c>
    </row>
    <row r="62" spans="1:12" x14ac:dyDescent="0.25">
      <c r="A62" s="93"/>
      <c r="B62" s="58" t="s">
        <v>108</v>
      </c>
      <c r="C62" s="58"/>
      <c r="D62" s="58"/>
      <c r="E62" s="59">
        <v>12</v>
      </c>
      <c r="F62" s="59" t="s">
        <v>106</v>
      </c>
      <c r="G62" s="60"/>
      <c r="H62" s="61">
        <f t="shared" si="4"/>
        <v>0</v>
      </c>
      <c r="I62" s="60"/>
      <c r="J62" s="62">
        <f t="shared" si="5"/>
        <v>0</v>
      </c>
    </row>
    <row r="63" spans="1:12" x14ac:dyDescent="0.25">
      <c r="A63" s="93"/>
      <c r="B63" s="63" t="s">
        <v>109</v>
      </c>
      <c r="C63" s="63"/>
      <c r="D63" s="63"/>
      <c r="E63" s="64">
        <v>12</v>
      </c>
      <c r="F63" s="64" t="s">
        <v>106</v>
      </c>
      <c r="G63" s="65"/>
      <c r="H63" s="66">
        <f t="shared" si="4"/>
        <v>0</v>
      </c>
      <c r="I63" s="65"/>
      <c r="J63" s="67">
        <f t="shared" si="5"/>
        <v>0</v>
      </c>
    </row>
    <row r="64" spans="1:12" x14ac:dyDescent="0.25">
      <c r="A64" s="93"/>
      <c r="B64" s="58" t="s">
        <v>110</v>
      </c>
      <c r="C64" s="58"/>
      <c r="D64" s="58"/>
      <c r="E64" s="59">
        <v>12</v>
      </c>
      <c r="F64" s="59" t="s">
        <v>106</v>
      </c>
      <c r="G64" s="60"/>
      <c r="H64" s="61">
        <f t="shared" si="4"/>
        <v>0</v>
      </c>
      <c r="I64" s="60"/>
      <c r="J64" s="62">
        <f t="shared" si="5"/>
        <v>0</v>
      </c>
    </row>
    <row r="65" spans="1:10" x14ac:dyDescent="0.25">
      <c r="A65" s="93"/>
      <c r="B65" s="63" t="s">
        <v>111</v>
      </c>
      <c r="C65" s="63"/>
      <c r="D65" s="63"/>
      <c r="E65" s="64">
        <v>12</v>
      </c>
      <c r="F65" s="64" t="s">
        <v>106</v>
      </c>
      <c r="G65" s="65"/>
      <c r="H65" s="66">
        <f t="shared" si="4"/>
        <v>0</v>
      </c>
      <c r="I65" s="65"/>
      <c r="J65" s="67">
        <f t="shared" si="5"/>
        <v>0</v>
      </c>
    </row>
    <row r="66" spans="1:10" x14ac:dyDescent="0.25">
      <c r="A66" s="93"/>
      <c r="B66" s="58" t="s">
        <v>112</v>
      </c>
      <c r="C66" s="58"/>
      <c r="D66" s="58"/>
      <c r="E66" s="59">
        <v>12</v>
      </c>
      <c r="F66" s="59" t="s">
        <v>106</v>
      </c>
      <c r="G66" s="60"/>
      <c r="H66" s="61">
        <f t="shared" si="4"/>
        <v>0</v>
      </c>
      <c r="I66" s="60"/>
      <c r="J66" s="62">
        <f t="shared" si="5"/>
        <v>0</v>
      </c>
    </row>
    <row r="67" spans="1:10" x14ac:dyDescent="0.25">
      <c r="A67" s="93"/>
      <c r="B67" s="63" t="s">
        <v>113</v>
      </c>
      <c r="C67" s="63"/>
      <c r="D67" s="63"/>
      <c r="E67" s="64">
        <v>12</v>
      </c>
      <c r="F67" s="64" t="s">
        <v>106</v>
      </c>
      <c r="G67" s="65"/>
      <c r="H67" s="66">
        <f t="shared" si="4"/>
        <v>0</v>
      </c>
      <c r="I67" s="65"/>
      <c r="J67" s="67">
        <f t="shared" si="5"/>
        <v>0</v>
      </c>
    </row>
    <row r="68" spans="1:10" x14ac:dyDescent="0.25">
      <c r="A68" s="93"/>
      <c r="B68" s="58" t="s">
        <v>114</v>
      </c>
      <c r="C68" s="58"/>
      <c r="D68" s="58"/>
      <c r="E68" s="59">
        <v>12</v>
      </c>
      <c r="F68" s="59" t="s">
        <v>106</v>
      </c>
      <c r="G68" s="60"/>
      <c r="H68" s="61">
        <f t="shared" si="4"/>
        <v>0</v>
      </c>
      <c r="I68" s="60"/>
      <c r="J68" s="62">
        <f t="shared" si="5"/>
        <v>0</v>
      </c>
    </row>
    <row r="69" spans="1:10" ht="15.75" thickBot="1" x14ac:dyDescent="0.3">
      <c r="A69" s="94"/>
      <c r="B69" s="68" t="s">
        <v>115</v>
      </c>
      <c r="C69" s="68"/>
      <c r="D69" s="68"/>
      <c r="E69" s="69">
        <v>12</v>
      </c>
      <c r="F69" s="69" t="s">
        <v>106</v>
      </c>
      <c r="G69" s="70"/>
      <c r="H69" s="71">
        <f t="shared" si="4"/>
        <v>0</v>
      </c>
      <c r="I69" s="70"/>
      <c r="J69" s="72">
        <f t="shared" si="5"/>
        <v>0</v>
      </c>
    </row>
    <row r="70" spans="1:10" ht="21" customHeight="1" thickBot="1" x14ac:dyDescent="0.3">
      <c r="A70" s="107" t="s">
        <v>116</v>
      </c>
      <c r="B70" s="108"/>
      <c r="C70" s="108"/>
      <c r="D70" s="108"/>
      <c r="E70" s="108"/>
      <c r="F70" s="108"/>
      <c r="G70" s="108"/>
      <c r="H70" s="108"/>
      <c r="I70" s="108"/>
      <c r="J70" s="73">
        <f>SUM(J60:J69)</f>
        <v>0</v>
      </c>
    </row>
    <row r="71" spans="1:10" ht="21" customHeight="1" thickBot="1" x14ac:dyDescent="0.3">
      <c r="A71" s="74"/>
      <c r="B71" s="75"/>
      <c r="C71" s="75"/>
      <c r="D71" s="75"/>
      <c r="E71" s="75"/>
      <c r="F71" s="75"/>
      <c r="G71" s="75"/>
      <c r="H71" s="75"/>
      <c r="I71" s="75"/>
      <c r="J71" s="76"/>
    </row>
    <row r="72" spans="1:10" s="2" customFormat="1" ht="27.75" customHeight="1" thickBot="1" x14ac:dyDescent="0.3">
      <c r="A72" s="109" t="s">
        <v>117</v>
      </c>
      <c r="B72" s="110"/>
      <c r="C72" s="110"/>
      <c r="D72" s="110"/>
      <c r="E72" s="110"/>
      <c r="F72" s="110"/>
      <c r="G72" s="110"/>
      <c r="H72" s="110"/>
      <c r="I72" s="111"/>
      <c r="J72" s="73">
        <f>+L52+J70</f>
        <v>0</v>
      </c>
    </row>
    <row r="73" spans="1:10" s="2" customFormat="1" ht="13.5" customHeight="1" x14ac:dyDescent="0.25">
      <c r="A73" s="46"/>
      <c r="B73" s="46"/>
      <c r="C73" s="46"/>
      <c r="D73" s="46"/>
      <c r="E73" s="46"/>
      <c r="F73" s="46"/>
      <c r="G73" s="46"/>
      <c r="H73" s="46"/>
      <c r="I73" s="46"/>
      <c r="J73" s="49"/>
    </row>
    <row r="74" spans="1:10" ht="15" customHeight="1" x14ac:dyDescent="0.25">
      <c r="A74" s="77" t="s">
        <v>118</v>
      </c>
      <c r="B74" s="77"/>
      <c r="C74" s="77"/>
      <c r="D74" s="77"/>
      <c r="E74" s="77"/>
      <c r="F74" s="77"/>
    </row>
    <row r="75" spans="1:10" ht="30" x14ac:dyDescent="0.25">
      <c r="A75" s="78"/>
      <c r="B75" s="54" t="s">
        <v>98</v>
      </c>
      <c r="C75" s="54"/>
      <c r="D75" s="55"/>
      <c r="E75" s="55" t="s">
        <v>99</v>
      </c>
      <c r="F75" s="55" t="s">
        <v>100</v>
      </c>
      <c r="G75" s="55" t="s">
        <v>101</v>
      </c>
      <c r="H75" s="55" t="s">
        <v>102</v>
      </c>
      <c r="I75" s="55" t="s">
        <v>103</v>
      </c>
      <c r="J75" s="79" t="s">
        <v>104</v>
      </c>
    </row>
    <row r="76" spans="1:10" x14ac:dyDescent="0.25">
      <c r="A76" s="92">
        <v>41</v>
      </c>
      <c r="B76" s="58" t="s">
        <v>105</v>
      </c>
      <c r="C76" s="58"/>
      <c r="D76" s="58"/>
      <c r="E76" s="59">
        <v>12</v>
      </c>
      <c r="F76" s="59" t="s">
        <v>106</v>
      </c>
      <c r="G76" s="60"/>
      <c r="H76" s="61">
        <f>+G76*E76</f>
        <v>0</v>
      </c>
      <c r="I76" s="60"/>
      <c r="J76" s="62">
        <f>+H76+I76</f>
        <v>0</v>
      </c>
    </row>
    <row r="77" spans="1:10" x14ac:dyDescent="0.25">
      <c r="A77" s="93"/>
      <c r="B77" s="63" t="s">
        <v>107</v>
      </c>
      <c r="C77" s="63"/>
      <c r="D77" s="63"/>
      <c r="E77" s="64">
        <v>12</v>
      </c>
      <c r="F77" s="64" t="s">
        <v>106</v>
      </c>
      <c r="G77" s="65"/>
      <c r="H77" s="66">
        <f t="shared" ref="H77:H85" si="6">+G77*E77</f>
        <v>0</v>
      </c>
      <c r="I77" s="65"/>
      <c r="J77" s="67">
        <f t="shared" ref="J77:J85" si="7">+H77+I77</f>
        <v>0</v>
      </c>
    </row>
    <row r="78" spans="1:10" x14ac:dyDescent="0.25">
      <c r="A78" s="93"/>
      <c r="B78" s="58" t="s">
        <v>108</v>
      </c>
      <c r="C78" s="58"/>
      <c r="D78" s="58"/>
      <c r="E78" s="59">
        <v>12</v>
      </c>
      <c r="F78" s="59" t="s">
        <v>106</v>
      </c>
      <c r="G78" s="60"/>
      <c r="H78" s="61">
        <f t="shared" si="6"/>
        <v>0</v>
      </c>
      <c r="I78" s="60"/>
      <c r="J78" s="62">
        <f t="shared" si="7"/>
        <v>0</v>
      </c>
    </row>
    <row r="79" spans="1:10" x14ac:dyDescent="0.25">
      <c r="A79" s="93"/>
      <c r="B79" s="63" t="s">
        <v>109</v>
      </c>
      <c r="C79" s="63"/>
      <c r="D79" s="63"/>
      <c r="E79" s="64">
        <v>12</v>
      </c>
      <c r="F79" s="64" t="s">
        <v>106</v>
      </c>
      <c r="G79" s="65"/>
      <c r="H79" s="66">
        <f t="shared" si="6"/>
        <v>0</v>
      </c>
      <c r="I79" s="65"/>
      <c r="J79" s="67">
        <f t="shared" si="7"/>
        <v>0</v>
      </c>
    </row>
    <row r="80" spans="1:10" x14ac:dyDescent="0.25">
      <c r="A80" s="93"/>
      <c r="B80" s="58" t="s">
        <v>110</v>
      </c>
      <c r="C80" s="58"/>
      <c r="D80" s="58"/>
      <c r="E80" s="59">
        <v>12</v>
      </c>
      <c r="F80" s="59" t="s">
        <v>106</v>
      </c>
      <c r="G80" s="60"/>
      <c r="H80" s="61">
        <f t="shared" si="6"/>
        <v>0</v>
      </c>
      <c r="I80" s="60"/>
      <c r="J80" s="62">
        <f t="shared" si="7"/>
        <v>0</v>
      </c>
    </row>
    <row r="81" spans="1:10" x14ac:dyDescent="0.25">
      <c r="A81" s="93"/>
      <c r="B81" s="63" t="s">
        <v>111</v>
      </c>
      <c r="C81" s="63"/>
      <c r="D81" s="63"/>
      <c r="E81" s="64">
        <v>12</v>
      </c>
      <c r="F81" s="64" t="s">
        <v>106</v>
      </c>
      <c r="G81" s="65"/>
      <c r="H81" s="66">
        <f t="shared" si="6"/>
        <v>0</v>
      </c>
      <c r="I81" s="65"/>
      <c r="J81" s="67">
        <f t="shared" si="7"/>
        <v>0</v>
      </c>
    </row>
    <row r="82" spans="1:10" x14ac:dyDescent="0.25">
      <c r="A82" s="93"/>
      <c r="B82" s="58" t="s">
        <v>112</v>
      </c>
      <c r="C82" s="58"/>
      <c r="D82" s="58"/>
      <c r="E82" s="59">
        <v>12</v>
      </c>
      <c r="F82" s="59" t="s">
        <v>106</v>
      </c>
      <c r="G82" s="60"/>
      <c r="H82" s="61">
        <f t="shared" si="6"/>
        <v>0</v>
      </c>
      <c r="I82" s="60"/>
      <c r="J82" s="62">
        <f t="shared" si="7"/>
        <v>0</v>
      </c>
    </row>
    <row r="83" spans="1:10" x14ac:dyDescent="0.25">
      <c r="A83" s="93"/>
      <c r="B83" s="63" t="s">
        <v>113</v>
      </c>
      <c r="C83" s="63"/>
      <c r="D83" s="63"/>
      <c r="E83" s="64">
        <v>12</v>
      </c>
      <c r="F83" s="64" t="s">
        <v>106</v>
      </c>
      <c r="G83" s="65"/>
      <c r="H83" s="66">
        <f t="shared" si="6"/>
        <v>0</v>
      </c>
      <c r="I83" s="65"/>
      <c r="J83" s="67">
        <f t="shared" si="7"/>
        <v>0</v>
      </c>
    </row>
    <row r="84" spans="1:10" x14ac:dyDescent="0.25">
      <c r="A84" s="93"/>
      <c r="B84" s="58" t="s">
        <v>114</v>
      </c>
      <c r="C84" s="58"/>
      <c r="D84" s="58"/>
      <c r="E84" s="59">
        <v>12</v>
      </c>
      <c r="F84" s="59" t="s">
        <v>106</v>
      </c>
      <c r="G84" s="60"/>
      <c r="H84" s="61">
        <f t="shared" si="6"/>
        <v>0</v>
      </c>
      <c r="I84" s="60"/>
      <c r="J84" s="62">
        <f t="shared" si="7"/>
        <v>0</v>
      </c>
    </row>
    <row r="85" spans="1:10" ht="15.75" thickBot="1" x14ac:dyDescent="0.3">
      <c r="A85" s="94"/>
      <c r="B85" s="68" t="s">
        <v>115</v>
      </c>
      <c r="C85" s="68"/>
      <c r="D85" s="68"/>
      <c r="E85" s="69">
        <v>12</v>
      </c>
      <c r="F85" s="69" t="s">
        <v>106</v>
      </c>
      <c r="G85" s="70"/>
      <c r="H85" s="71">
        <f t="shared" si="6"/>
        <v>0</v>
      </c>
      <c r="I85" s="70"/>
      <c r="J85" s="72">
        <f t="shared" si="7"/>
        <v>0</v>
      </c>
    </row>
    <row r="86" spans="1:10" ht="21.75" customHeight="1" thickBot="1" x14ac:dyDescent="0.3">
      <c r="A86" s="95" t="s">
        <v>119</v>
      </c>
      <c r="B86" s="96"/>
      <c r="C86" s="96"/>
      <c r="D86" s="96"/>
      <c r="E86" s="96"/>
      <c r="F86" s="96"/>
      <c r="G86" s="96"/>
      <c r="H86" s="96"/>
      <c r="I86" s="96"/>
      <c r="J86" s="73">
        <f>SUM(J76:J85)</f>
        <v>0</v>
      </c>
    </row>
    <row r="87" spans="1:10" x14ac:dyDescent="0.25">
      <c r="A87" s="80" t="s">
        <v>120</v>
      </c>
      <c r="B87" s="81"/>
      <c r="C87" s="81"/>
      <c r="D87" s="81"/>
      <c r="E87" s="81"/>
      <c r="F87" s="81"/>
      <c r="G87" s="82"/>
    </row>
    <row r="88" spans="1:10" ht="15.75" thickBot="1" x14ac:dyDescent="0.3">
      <c r="A88" s="81"/>
      <c r="B88" s="81"/>
      <c r="C88" s="81"/>
      <c r="D88" s="81"/>
      <c r="E88" s="83"/>
      <c r="F88" s="83"/>
      <c r="G88" s="84"/>
    </row>
    <row r="89" spans="1:10" x14ac:dyDescent="0.25">
      <c r="E89" s="97" t="s">
        <v>121</v>
      </c>
      <c r="F89" s="97"/>
      <c r="G89" s="97"/>
    </row>
    <row r="91" spans="1:10" x14ac:dyDescent="0.25">
      <c r="A91" s="85" t="s">
        <v>122</v>
      </c>
    </row>
  </sheetData>
  <mergeCells count="16">
    <mergeCell ref="A5:M6"/>
    <mergeCell ref="A8:A9"/>
    <mergeCell ref="B8:B9"/>
    <mergeCell ref="C8:C9"/>
    <mergeCell ref="D8:D9"/>
    <mergeCell ref="E8:H8"/>
    <mergeCell ref="I8:L8"/>
    <mergeCell ref="A76:A85"/>
    <mergeCell ref="A86:I86"/>
    <mergeCell ref="E89:G89"/>
    <mergeCell ref="A50:E50"/>
    <mergeCell ref="A51:K51"/>
    <mergeCell ref="A52:K52"/>
    <mergeCell ref="A60:A69"/>
    <mergeCell ref="A70:I70"/>
    <mergeCell ref="A72:I7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13"/>
  <sheetViews>
    <sheetView workbookViewId="0">
      <selection activeCell="G22" sqref="G22"/>
    </sheetView>
  </sheetViews>
  <sheetFormatPr baseColWidth="10" defaultRowHeight="15" x14ac:dyDescent="0.25"/>
  <sheetData>
    <row r="5" spans="1:3" x14ac:dyDescent="0.25">
      <c r="A5">
        <v>268200</v>
      </c>
      <c r="B5">
        <v>410000</v>
      </c>
      <c r="C5">
        <v>106600</v>
      </c>
    </row>
    <row r="6" spans="1:3" x14ac:dyDescent="0.25">
      <c r="A6">
        <v>15836</v>
      </c>
      <c r="B6">
        <v>13000</v>
      </c>
    </row>
    <row r="7" spans="1:3" x14ac:dyDescent="0.25">
      <c r="A7">
        <v>22580</v>
      </c>
      <c r="B7">
        <v>45000</v>
      </c>
    </row>
    <row r="8" spans="1:3" x14ac:dyDescent="0.25">
      <c r="A8">
        <v>30522</v>
      </c>
      <c r="B8">
        <v>31500</v>
      </c>
    </row>
    <row r="9" spans="1:3" x14ac:dyDescent="0.25">
      <c r="A9">
        <v>93200</v>
      </c>
      <c r="B9">
        <v>12500</v>
      </c>
    </row>
    <row r="10" spans="1:3" x14ac:dyDescent="0.25">
      <c r="A10">
        <v>34669</v>
      </c>
      <c r="B10">
        <v>45000</v>
      </c>
    </row>
    <row r="11" spans="1:3" x14ac:dyDescent="0.25">
      <c r="A11">
        <v>244070</v>
      </c>
      <c r="B11">
        <v>230000</v>
      </c>
    </row>
    <row r="12" spans="1:3" x14ac:dyDescent="0.25">
      <c r="A12">
        <v>264738</v>
      </c>
      <c r="B12">
        <v>275000</v>
      </c>
    </row>
    <row r="13" spans="1:3" x14ac:dyDescent="0.25">
      <c r="A13" s="77">
        <f>SUM(A5:A12)</f>
        <v>973815</v>
      </c>
      <c r="B13" s="77">
        <f>SUM(B5:B12)</f>
        <v>1062000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Anexo A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Alexandra labiano</cp:lastModifiedBy>
  <cp:lastPrinted>2018-04-26T17:37:59Z</cp:lastPrinted>
  <dcterms:created xsi:type="dcterms:W3CDTF">2018-04-17T18:42:08Z</dcterms:created>
  <dcterms:modified xsi:type="dcterms:W3CDTF">2018-04-27T13:28:39Z</dcterms:modified>
</cp:coreProperties>
</file>